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20"/>
  </bookViews>
  <sheets>
    <sheet name="Sheet1-自评表" sheetId="1" r:id="rId1"/>
    <sheet name="Sheet2-得分办法" sheetId="2" r:id="rId2"/>
  </sheets>
  <calcPr calcId="144525"/>
</workbook>
</file>

<file path=xl/calcChain.xml><?xml version="1.0" encoding="utf-8"?>
<calcChain xmlns="http://schemas.openxmlformats.org/spreadsheetml/2006/main">
  <c r="H20" i="1" l="1"/>
  <c r="H27" i="1" l="1"/>
  <c r="H8" i="1"/>
  <c r="H7" i="1"/>
  <c r="I7" i="1" s="1"/>
</calcChain>
</file>

<file path=xl/sharedStrings.xml><?xml version="1.0" encoding="utf-8"?>
<sst xmlns="http://schemas.openxmlformats.org/spreadsheetml/2006/main" count="92" uniqueCount="80">
  <si>
    <t>项目支出绩效自评表</t>
  </si>
  <si>
    <t>（2021年度）</t>
  </si>
  <si>
    <t>项目名称</t>
  </si>
  <si>
    <t>主管部门</t>
  </si>
  <si>
    <t>实施单位</t>
  </si>
  <si>
    <t>项目负责人</t>
  </si>
  <si>
    <t>刘国栋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</si>
  <si>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</si>
  <si>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</si>
  <si>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</si>
  <si>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</si>
  <si>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</si>
  <si>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</si>
  <si>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</si>
  <si>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</si>
  <si>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</si>
  <si>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</si>
  <si>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</si>
  <si>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</si>
  <si>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</si>
  <si>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</si>
  <si>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</si>
  <si>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1. 把帮助解决企业现实问题作为部门考核重点。走访22家市属国企和开展境外业务的二级公司，通过推介项目、联系合作伙伴、介绍驻外经贸机构等举措，为国企解决经营中面临的实际问题。原则一年中走访每家企业次数不少于一次，一年中帮助一个企业解决问题不少于一个，累加考核。
2. 积极推动驻非热带病诊疗工作，2022年新签定服务协议企业不少于两家，开辟为国企提供服务的新线路。
3. 扩大非洲、东南亚等地区境外商协会联络数量。2022年新增加联络商协会数量30家，开展线上会议次数不低于5次。不断夯实为国企境外业务服务的组织基础。
4.编制年度《北京市会展业发展报告》一册。
5.参加会展经济研究会等知名会展机构组织的活动不少于2次。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</si>
  <si>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</si>
  <si>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</si>
  <si>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</si>
  <si>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</si>
  <si>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</si>
  <si>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</si>
  <si>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</si>
  <si>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</si>
  <si>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质量指标</t>
  </si>
  <si>
    <t>进度指标</t>
  </si>
  <si>
    <t>成本指标</t>
  </si>
  <si>
    <t>社会效益指标</t>
  </si>
  <si>
    <t>满意度指标</t>
  </si>
  <si>
    <t>服务对象满意度指标</t>
  </si>
  <si>
    <t>总分</t>
  </si>
  <si>
    <r>
      <rPr>
        <i/>
        <sz val="12"/>
        <color rgb="FFFF0000"/>
        <rFont val="宋体"/>
        <family val="3"/>
        <charset val="134"/>
      </rPr>
      <t xml:space="preserve">单位自评采用定量和定性评价相结合的比较法,总分由各项指标得分汇总形成。
</t>
    </r>
    <r>
      <rPr>
        <b/>
        <i/>
        <sz val="12"/>
        <color rgb="FFFF0000"/>
        <rFont val="宋体"/>
        <family val="3"/>
        <charset val="134"/>
      </rPr>
      <t xml:space="preserve">
定量指标</t>
    </r>
    <r>
      <rPr>
        <i/>
        <sz val="12"/>
        <color rgb="FFFF0000"/>
        <rFont val="宋体"/>
        <family val="3"/>
        <charset val="134"/>
      </rPr>
      <t xml:space="preserve">得分按照以下方法评定：与年初指标值相比，完成指标值的，记该指标所赋全部分值；如果是由于年初指标值设定明显偏低造成的，要按照偏离度适度调减分值；未完成指标值的，按照完成值在指标值中所占比例记分。
</t>
    </r>
    <r>
      <rPr>
        <b/>
        <i/>
        <sz val="12"/>
        <color rgb="FFFF0000"/>
        <rFont val="宋体"/>
        <family val="3"/>
        <charset val="134"/>
      </rPr>
      <t>定性指标</t>
    </r>
    <r>
      <rPr>
        <i/>
        <sz val="12"/>
        <color rgb="FFFF0000"/>
        <rFont val="宋体"/>
        <family val="3"/>
        <charset val="134"/>
      </rPr>
      <t>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各项绩效指标得分汇总成该项目自评的总分。</t>
    </r>
  </si>
  <si>
    <t xml:space="preserve">  其他资金</t>
  </si>
  <si>
    <t>1.先后走访外交部、商务部、国家发改委、中石油、中国中小企业协会等单位，广泛沟通经贸信息，创造传统体系外的合作机会。先后走访同仁堂、首开、首农水产、首农进出口、巴布科克·威尔科克斯公司、京棉、北京纺织进出口公司、北京京能、建工国际、金隅冀东水泥、京投装备、北汽福田等12家市属国企调研。坚持带着问题调研，解决问题为本，先后为国企解决实际问题14个。
2.2021年7月，经各方协调，与兵器北方公司、北京地坛医院正式签约驻外员工热带病防治服务合作协议，为我会直接服务央企打开了一条新通道。
3.进一步夯实境外组织联系，大幅扩大了与非洲、东南亚商协会联络数量。截至2021年底，我部共与39家境外商协会建立了联系，较2020年11家增加了28家，增长率254%。
深化国际商会间联络，与菲律宾宿务工商会召开视频会议，就共享经贸信息、服务宿务在京企业、组织两地文化、科技企业开展交流等达成合作意向，并为宿务工商会联系对接了中关村高新技术企业。与泰国商业和贸易委员会召开视频会议，就招商引资、建立常态交流机制、开展食品贸易、生物医药线上对接、协助抗疫等达成合作意向，帮助首开集团、同仁堂等中方企业与泰国工商会会员企业对接；与孟加拉达卡工商会召开线上对接，达成了与达卡工商会建立信息常态交流机制等五点合作意向，根据需求已协助达卡工商会与中国-南亚博览会组委会办公室取得了联络。
4.编制年度《北京市会展业发展报告》一册
5.展促部与顺义区商务局一道陆续赴振威展览集团等四家会展企业，调研企业经营情况，同时通过各种渠道了解上海、深圳、成都等地引进会展的补贴政策，听取他们对北京市会展业发展的意见建议。</t>
  </si>
  <si>
    <t>展览业协调促进</t>
    <phoneticPr fontId="6" type="noConversion"/>
  </si>
  <si>
    <t>≥22家</t>
    <phoneticPr fontId="6" type="noConversion"/>
  </si>
  <si>
    <t>16家</t>
    <phoneticPr fontId="6" type="noConversion"/>
  </si>
  <si>
    <t>≥2家</t>
    <phoneticPr fontId="6" type="noConversion"/>
  </si>
  <si>
    <t>积极推动驻非热带病诊疗工作，2022年新签定服务协议企业数量</t>
    <phoneticPr fontId="6" type="noConversion"/>
  </si>
  <si>
    <t>为国企解决经营中面临的实际问题，走访市属国企和开展境外业务的二级公司数量</t>
    <phoneticPr fontId="6" type="noConversion"/>
  </si>
  <si>
    <t>≥30家</t>
    <phoneticPr fontId="6" type="noConversion"/>
  </si>
  <si>
    <t>2022年新增加联络商协会数量</t>
    <phoneticPr fontId="6" type="noConversion"/>
  </si>
  <si>
    <t>28家</t>
    <phoneticPr fontId="6" type="noConversion"/>
  </si>
  <si>
    <t>2家</t>
    <phoneticPr fontId="6" type="noConversion"/>
  </si>
  <si>
    <t>编制年度《北京市会展业发展报告》</t>
    <phoneticPr fontId="6" type="noConversion"/>
  </si>
  <si>
    <t>1册</t>
    <phoneticPr fontId="6" type="noConversion"/>
  </si>
  <si>
    <r>
      <rPr>
        <b/>
        <sz val="12"/>
        <rFont val="宋体"/>
        <family val="3"/>
        <charset val="134"/>
        <scheme val="minor"/>
      </rPr>
      <t>偏差原因：</t>
    </r>
    <r>
      <rPr>
        <sz val="12"/>
        <rFont val="宋体"/>
        <family val="3"/>
        <charset val="134"/>
        <scheme val="minor"/>
      </rPr>
      <t>一是22家国有企业实际有境外业务的只有16家，国企外贸业务种类多、分布地区广、规模有大有小、关注重点各有侧重，不便统一协调。二是疫情影响。</t>
    </r>
    <r>
      <rPr>
        <b/>
        <sz val="12"/>
        <rFont val="宋体"/>
        <family val="3"/>
        <charset val="134"/>
        <scheme val="minor"/>
      </rPr>
      <t xml:space="preserve">
改进措施：</t>
    </r>
    <r>
      <rPr>
        <sz val="12"/>
        <rFont val="宋体"/>
        <family val="3"/>
        <charset val="134"/>
        <scheme val="minor"/>
      </rPr>
      <t>将定期召开北京市属国企境外业务联系会议的原定安排，调整为根据企业经营特点，按供需关系将16家国企分为海外基建组、外贸组，共召开两次分组座谈会，初步确定了更为符合实际的国企境外业务服务组织模式。</t>
    </r>
    <phoneticPr fontId="6" type="noConversion"/>
  </si>
  <si>
    <r>
      <t>偏差原因：</t>
    </r>
    <r>
      <rPr>
        <sz val="12"/>
        <rFont val="宋体"/>
        <family val="3"/>
        <charset val="134"/>
        <scheme val="minor"/>
      </rPr>
      <t>疫情影响。</t>
    </r>
    <r>
      <rPr>
        <b/>
        <sz val="12"/>
        <rFont val="宋体"/>
        <family val="3"/>
        <charset val="134"/>
        <scheme val="minor"/>
      </rPr>
      <t xml:space="preserve">
改进措施：</t>
    </r>
    <r>
      <rPr>
        <sz val="12"/>
        <rFont val="宋体"/>
        <family val="3"/>
        <charset val="134"/>
        <scheme val="minor"/>
      </rPr>
      <t>研究创新性工作方式，促进指标实现年初设定值。</t>
    </r>
    <phoneticPr fontId="6" type="noConversion"/>
  </si>
  <si>
    <t xml:space="preserve">准确把握全市当年最新政策，及时向企业推介                                                                                                                                          </t>
    <phoneticPr fontId="6" type="noConversion"/>
  </si>
  <si>
    <t>为企业切实解决遇经营中面临的实际问题</t>
    <phoneticPr fontId="6" type="noConversion"/>
  </si>
  <si>
    <t>切实解决</t>
    <phoneticPr fontId="6" type="noConversion"/>
  </si>
  <si>
    <t>及时推介</t>
    <phoneticPr fontId="6" type="noConversion"/>
  </si>
  <si>
    <t>每季度走访市属国企不少于5家</t>
    <phoneticPr fontId="6" type="noConversion"/>
  </si>
  <si>
    <t>每季度联系境外商协会数量不少于5家，组织线上会议次数不少于1次</t>
    <phoneticPr fontId="6" type="noConversion"/>
  </si>
  <si>
    <t>5家/季度</t>
    <phoneticPr fontId="6" type="noConversion"/>
  </si>
  <si>
    <t>5家、1次/季度</t>
    <phoneticPr fontId="6" type="noConversion"/>
  </si>
  <si>
    <t>12月底前</t>
    <phoneticPr fontId="6" type="noConversion"/>
  </si>
  <si>
    <t>《北京市会展业发展报告》验收时限</t>
    <phoneticPr fontId="6" type="noConversion"/>
  </si>
  <si>
    <t>9家、1次/季度</t>
    <phoneticPr fontId="6" type="noConversion"/>
  </si>
  <si>
    <t>3家/季度</t>
    <phoneticPr fontId="6" type="noConversion"/>
  </si>
  <si>
    <r>
      <rPr>
        <b/>
        <sz val="12"/>
        <color theme="1"/>
        <rFont val="宋体"/>
        <family val="3"/>
        <charset val="134"/>
        <scheme val="minor"/>
      </rPr>
      <t>偏差原因：</t>
    </r>
    <r>
      <rPr>
        <sz val="12"/>
        <color theme="1"/>
        <rFont val="宋体"/>
        <family val="3"/>
        <charset val="134"/>
        <scheme val="minor"/>
      </rPr>
      <t xml:space="preserve">国有企业数量调整，22家国有企业实际有境外业务的只有16家。
</t>
    </r>
    <r>
      <rPr>
        <b/>
        <sz val="12"/>
        <color theme="1"/>
        <rFont val="宋体"/>
        <family val="3"/>
        <charset val="134"/>
        <scheme val="minor"/>
      </rPr>
      <t>改进措施：</t>
    </r>
    <r>
      <rPr>
        <sz val="12"/>
        <color theme="1"/>
        <rFont val="宋体"/>
        <family val="3"/>
        <charset val="134"/>
        <scheme val="minor"/>
      </rPr>
      <t>按照实际制定计划，完善前期调研工作。</t>
    </r>
    <phoneticPr fontId="6" type="noConversion"/>
  </si>
  <si>
    <t>项目预算控制数</t>
    <phoneticPr fontId="6" type="noConversion"/>
  </si>
  <si>
    <t>15.69万元</t>
    <phoneticPr fontId="6" type="noConversion"/>
  </si>
  <si>
    <t>≤19.5万元</t>
    <phoneticPr fontId="6" type="noConversion"/>
  </si>
  <si>
    <t>实现</t>
    <phoneticPr fontId="6" type="noConversion"/>
  </si>
  <si>
    <t>为企业提供各类经贸信息</t>
    <phoneticPr fontId="6" type="noConversion"/>
  </si>
  <si>
    <t>稳步提升服务企业能力</t>
    <phoneticPr fontId="6" type="noConversion"/>
  </si>
  <si>
    <t>走访服务国期满意度</t>
    <phoneticPr fontId="6" type="noConversion"/>
  </si>
  <si>
    <t>≥90%</t>
    <phoneticPr fontId="6" type="noConversion"/>
  </si>
  <si>
    <t>效益指标</t>
    <phoneticPr fontId="6" type="noConversion"/>
  </si>
  <si>
    <t>产出指标</t>
    <phoneticPr fontId="6" type="noConversion"/>
  </si>
  <si>
    <t>中国国际贸易促进委员会北京市分会</t>
    <phoneticPr fontId="6" type="noConversion"/>
  </si>
  <si>
    <t>中国国际贸易促进委员会北京市分会展览业促进部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</si>
</sst>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 x14ac:knownFonts="1">
    <font>
      <sz val="11"/>
      <color theme="1"/>
      <name val="宋体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i/>
      <sz val="12"/>
      <color rgb="FFFF0000"/>
      <name val="宋体"/>
      <family val="3"/>
      <charset val="134"/>
    </font>
    <font>
      <b/>
      <i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3" fillId="0" borderId="0" applyBorder="0"/>
  </cellStyleXfs>
  <cellXfs count="4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70" zoomScaleNormal="70" workbookViewId="0">
      <selection activeCell="M5" sqref="M5"/>
    </sheetView>
  </sheetViews>
  <sheetFormatPr defaultColWidth="9.875" defaultRowHeight="13.5" x14ac:dyDescent="0.15"/>
  <cols>
    <col min="1" max="1" width="8" style="1" customWidth="1"/>
    <col min="2" max="2" width="8.875" style="1" customWidth="1"/>
    <col min="3" max="3" width="21.125" style="1" customWidth="1"/>
    <col min="4" max="4" width="13.75" style="1" customWidth="1"/>
    <col min="5" max="5" width="14.875" style="2" customWidth="1"/>
    <col min="6" max="6" width="15.125" style="1" customWidth="1"/>
    <col min="7" max="7" width="8.5" style="1" customWidth="1"/>
    <col min="8" max="8" width="9.375" style="1" customWidth="1"/>
    <col min="9" max="9" width="30.75" style="1" customWidth="1"/>
    <col min="10" max="16384" width="9.875" style="1"/>
  </cols>
  <sheetData>
    <row r="1" spans="1:9" ht="38.1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s="3" customFormat="1" ht="15.9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s="3" customFormat="1" ht="30" customHeight="1" x14ac:dyDescent="0.15">
      <c r="A3" s="26" t="s">
        <v>2</v>
      </c>
      <c r="B3" s="26"/>
      <c r="C3" s="27" t="s">
        <v>41</v>
      </c>
      <c r="D3" s="28"/>
      <c r="E3" s="28"/>
      <c r="F3" s="28"/>
      <c r="G3" s="28"/>
      <c r="H3" s="28"/>
      <c r="I3" s="29"/>
    </row>
    <row r="4" spans="1:9" s="3" customFormat="1" ht="30" customHeight="1" x14ac:dyDescent="0.15">
      <c r="A4" s="26" t="s">
        <v>3</v>
      </c>
      <c r="B4" s="26"/>
      <c r="C4" s="26" t="s">
        <v>78</v>
      </c>
      <c r="D4" s="26"/>
      <c r="E4" s="30"/>
      <c r="F4" s="4" t="s">
        <v>4</v>
      </c>
      <c r="G4" s="26" t="s">
        <v>79</v>
      </c>
      <c r="H4" s="26"/>
      <c r="I4" s="26"/>
    </row>
    <row r="5" spans="1:9" s="3" customFormat="1" ht="30" customHeight="1" x14ac:dyDescent="0.15">
      <c r="A5" s="26" t="s">
        <v>5</v>
      </c>
      <c r="B5" s="26"/>
      <c r="C5" s="26" t="s">
        <v>6</v>
      </c>
      <c r="D5" s="26"/>
      <c r="E5" s="30"/>
      <c r="F5" s="4" t="s">
        <v>7</v>
      </c>
      <c r="G5" s="26">
        <v>88070362</v>
      </c>
      <c r="H5" s="26"/>
      <c r="I5" s="26"/>
    </row>
    <row r="6" spans="1:9" s="3" customFormat="1" ht="30" customHeight="1" x14ac:dyDescent="0.15">
      <c r="A6" s="33" t="s">
        <v>8</v>
      </c>
      <c r="B6" s="34"/>
      <c r="C6" s="4"/>
      <c r="D6" s="4" t="s">
        <v>9</v>
      </c>
      <c r="E6" s="5" t="s">
        <v>10</v>
      </c>
      <c r="F6" s="4" t="s">
        <v>11</v>
      </c>
      <c r="G6" s="4" t="s">
        <v>12</v>
      </c>
      <c r="H6" s="4" t="s">
        <v>13</v>
      </c>
      <c r="I6" s="4" t="s">
        <v>14</v>
      </c>
    </row>
    <row r="7" spans="1:9" s="3" customFormat="1" ht="30" customHeight="1" x14ac:dyDescent="0.15">
      <c r="A7" s="35"/>
      <c r="B7" s="36"/>
      <c r="C7" s="6" t="s">
        <v>15</v>
      </c>
      <c r="D7" s="4">
        <v>19.5</v>
      </c>
      <c r="E7" s="4">
        <v>19.5</v>
      </c>
      <c r="F7" s="7">
        <v>15.6938</v>
      </c>
      <c r="G7" s="4">
        <v>10</v>
      </c>
      <c r="H7" s="8">
        <f>F7/E7</f>
        <v>0.80481025641025639</v>
      </c>
      <c r="I7" s="7">
        <f>G7*H7</f>
        <v>8.0481025641025639</v>
      </c>
    </row>
    <row r="8" spans="1:9" s="3" customFormat="1" ht="30" customHeight="1" x14ac:dyDescent="0.15">
      <c r="A8" s="35"/>
      <c r="B8" s="36"/>
      <c r="C8" s="4" t="s">
        <v>16</v>
      </c>
      <c r="D8" s="4">
        <v>19.5</v>
      </c>
      <c r="E8" s="4">
        <v>19.5</v>
      </c>
      <c r="F8" s="7">
        <v>15.6938</v>
      </c>
      <c r="G8" s="4" t="s">
        <v>17</v>
      </c>
      <c r="H8" s="8">
        <f>F8/E8</f>
        <v>0.80481025641025639</v>
      </c>
      <c r="I8" s="4" t="s">
        <v>17</v>
      </c>
    </row>
    <row r="9" spans="1:9" s="3" customFormat="1" ht="30" customHeight="1" x14ac:dyDescent="0.15">
      <c r="A9" s="35"/>
      <c r="B9" s="36"/>
      <c r="C9" s="4" t="s">
        <v>18</v>
      </c>
      <c r="D9" s="4">
        <v>0</v>
      </c>
      <c r="E9" s="4">
        <v>0</v>
      </c>
      <c r="F9" s="4">
        <v>0</v>
      </c>
      <c r="G9" s="4" t="s">
        <v>17</v>
      </c>
      <c r="H9" s="4" t="s">
        <v>17</v>
      </c>
      <c r="I9" s="4" t="s">
        <v>17</v>
      </c>
    </row>
    <row r="10" spans="1:9" s="3" customFormat="1" ht="30" customHeight="1" x14ac:dyDescent="0.15">
      <c r="A10" s="37"/>
      <c r="B10" s="38"/>
      <c r="C10" s="4" t="s">
        <v>39</v>
      </c>
      <c r="D10" s="4">
        <v>0</v>
      </c>
      <c r="E10" s="4">
        <v>0</v>
      </c>
      <c r="F10" s="4">
        <v>0</v>
      </c>
      <c r="G10" s="4" t="s">
        <v>17</v>
      </c>
      <c r="H10" s="4" t="s">
        <v>17</v>
      </c>
      <c r="I10" s="4" t="s">
        <v>17</v>
      </c>
    </row>
    <row r="11" spans="1:9" s="3" customFormat="1" ht="30" customHeight="1" x14ac:dyDescent="0.15">
      <c r="A11" s="26" t="s">
        <v>19</v>
      </c>
      <c r="B11" s="26" t="s">
        <v>20</v>
      </c>
      <c r="C11" s="26"/>
      <c r="D11" s="26"/>
      <c r="E11" s="30"/>
      <c r="F11" s="26" t="s">
        <v>21</v>
      </c>
      <c r="G11" s="26"/>
      <c r="H11" s="26"/>
      <c r="I11" s="26"/>
    </row>
    <row r="12" spans="1:9" s="3" customFormat="1" ht="347.25" customHeight="1" x14ac:dyDescent="0.15">
      <c r="A12" s="26"/>
      <c r="B12" s="41" t="s">
        <v>22</v>
      </c>
      <c r="C12" s="41"/>
      <c r="D12" s="41"/>
      <c r="E12" s="42"/>
      <c r="F12" s="41" t="s">
        <v>40</v>
      </c>
      <c r="G12" s="41"/>
      <c r="H12" s="41"/>
      <c r="I12" s="42"/>
    </row>
    <row r="13" spans="1:9" s="3" customFormat="1" ht="30" customHeight="1" x14ac:dyDescent="0.15">
      <c r="A13" s="26" t="s">
        <v>23</v>
      </c>
      <c r="B13" s="4" t="s">
        <v>24</v>
      </c>
      <c r="C13" s="4" t="s">
        <v>25</v>
      </c>
      <c r="D13" s="4" t="s">
        <v>26</v>
      </c>
      <c r="E13" s="5" t="s">
        <v>27</v>
      </c>
      <c r="F13" s="4" t="s">
        <v>28</v>
      </c>
      <c r="G13" s="4" t="s">
        <v>12</v>
      </c>
      <c r="H13" s="4" t="s">
        <v>14</v>
      </c>
      <c r="I13" s="4" t="s">
        <v>29</v>
      </c>
    </row>
    <row r="14" spans="1:9" s="3" customFormat="1" ht="171" x14ac:dyDescent="0.15">
      <c r="A14" s="26"/>
      <c r="B14" s="26" t="s">
        <v>77</v>
      </c>
      <c r="C14" s="39" t="s">
        <v>30</v>
      </c>
      <c r="D14" s="9" t="s">
        <v>46</v>
      </c>
      <c r="E14" s="9" t="s">
        <v>42</v>
      </c>
      <c r="F14" s="4" t="s">
        <v>43</v>
      </c>
      <c r="G14" s="4">
        <v>5</v>
      </c>
      <c r="H14" s="4">
        <v>3.64</v>
      </c>
      <c r="I14" s="18" t="s">
        <v>53</v>
      </c>
    </row>
    <row r="15" spans="1:9" s="3" customFormat="1" ht="71.25" x14ac:dyDescent="0.15">
      <c r="A15" s="26"/>
      <c r="B15" s="26"/>
      <c r="C15" s="40"/>
      <c r="D15" s="9" t="s">
        <v>45</v>
      </c>
      <c r="E15" s="9" t="s">
        <v>44</v>
      </c>
      <c r="F15" s="4" t="s">
        <v>50</v>
      </c>
      <c r="G15" s="4">
        <v>5</v>
      </c>
      <c r="H15" s="4">
        <v>5</v>
      </c>
      <c r="I15" s="14"/>
    </row>
    <row r="16" spans="1:9" s="3" customFormat="1" ht="42.75" x14ac:dyDescent="0.15">
      <c r="A16" s="26"/>
      <c r="B16" s="26"/>
      <c r="C16" s="40"/>
      <c r="D16" s="9" t="s">
        <v>48</v>
      </c>
      <c r="E16" s="9" t="s">
        <v>47</v>
      </c>
      <c r="F16" s="4" t="s">
        <v>49</v>
      </c>
      <c r="G16" s="4">
        <v>5</v>
      </c>
      <c r="H16" s="4">
        <v>4.67</v>
      </c>
      <c r="I16" s="15" t="s">
        <v>54</v>
      </c>
    </row>
    <row r="17" spans="1:9" s="3" customFormat="1" ht="42.75" x14ac:dyDescent="0.15">
      <c r="A17" s="26"/>
      <c r="B17" s="26"/>
      <c r="C17" s="40"/>
      <c r="D17" s="9" t="s">
        <v>51</v>
      </c>
      <c r="E17" s="13" t="s">
        <v>52</v>
      </c>
      <c r="F17" s="13" t="s">
        <v>52</v>
      </c>
      <c r="G17" s="4">
        <v>5</v>
      </c>
      <c r="H17" s="4">
        <v>5</v>
      </c>
      <c r="I17" s="14"/>
    </row>
    <row r="18" spans="1:9" s="3" customFormat="1" ht="57" x14ac:dyDescent="0.15">
      <c r="A18" s="26"/>
      <c r="B18" s="26"/>
      <c r="C18" s="26" t="s">
        <v>31</v>
      </c>
      <c r="D18" s="9" t="s">
        <v>55</v>
      </c>
      <c r="E18" s="9" t="s">
        <v>58</v>
      </c>
      <c r="F18" s="23">
        <v>1</v>
      </c>
      <c r="G18" s="4">
        <v>10</v>
      </c>
      <c r="H18" s="4">
        <v>10</v>
      </c>
      <c r="I18" s="16"/>
    </row>
    <row r="19" spans="1:9" s="3" customFormat="1" ht="42.75" x14ac:dyDescent="0.15">
      <c r="A19" s="26"/>
      <c r="B19" s="26"/>
      <c r="C19" s="26"/>
      <c r="D19" s="9" t="s">
        <v>56</v>
      </c>
      <c r="E19" s="9" t="s">
        <v>57</v>
      </c>
      <c r="F19" s="23">
        <v>1</v>
      </c>
      <c r="G19" s="4">
        <v>10</v>
      </c>
      <c r="H19" s="4">
        <v>10</v>
      </c>
      <c r="I19" s="16"/>
    </row>
    <row r="20" spans="1:9" s="3" customFormat="1" ht="71.25" x14ac:dyDescent="0.15">
      <c r="A20" s="26"/>
      <c r="B20" s="26"/>
      <c r="C20" s="26" t="s">
        <v>32</v>
      </c>
      <c r="D20" s="9" t="s">
        <v>59</v>
      </c>
      <c r="E20" s="9" t="s">
        <v>61</v>
      </c>
      <c r="F20" s="9" t="s">
        <v>66</v>
      </c>
      <c r="G20" s="4">
        <v>1</v>
      </c>
      <c r="H20" s="4">
        <f>3/5</f>
        <v>0.6</v>
      </c>
      <c r="I20" s="17" t="s">
        <v>67</v>
      </c>
    </row>
    <row r="21" spans="1:9" s="3" customFormat="1" ht="71.25" x14ac:dyDescent="0.15">
      <c r="A21" s="26"/>
      <c r="B21" s="26"/>
      <c r="C21" s="26"/>
      <c r="D21" s="9" t="s">
        <v>60</v>
      </c>
      <c r="E21" s="9" t="s">
        <v>62</v>
      </c>
      <c r="F21" s="9" t="s">
        <v>65</v>
      </c>
      <c r="G21" s="4">
        <v>2</v>
      </c>
      <c r="H21" s="4">
        <v>2</v>
      </c>
      <c r="I21" s="17"/>
    </row>
    <row r="22" spans="1:9" s="3" customFormat="1" ht="42.75" x14ac:dyDescent="0.15">
      <c r="A22" s="26"/>
      <c r="B22" s="26"/>
      <c r="C22" s="26"/>
      <c r="D22" s="9" t="s">
        <v>64</v>
      </c>
      <c r="E22" s="9" t="s">
        <v>63</v>
      </c>
      <c r="F22" s="9" t="s">
        <v>63</v>
      </c>
      <c r="G22" s="4">
        <v>2</v>
      </c>
      <c r="H22" s="4">
        <v>2</v>
      </c>
      <c r="I22" s="17"/>
    </row>
    <row r="23" spans="1:9" s="3" customFormat="1" ht="30" customHeight="1" x14ac:dyDescent="0.15">
      <c r="A23" s="26"/>
      <c r="B23" s="26"/>
      <c r="C23" s="12" t="s">
        <v>33</v>
      </c>
      <c r="D23" s="20" t="s">
        <v>68</v>
      </c>
      <c r="E23" s="20" t="s">
        <v>70</v>
      </c>
      <c r="F23" s="12" t="s">
        <v>69</v>
      </c>
      <c r="G23" s="12">
        <v>5</v>
      </c>
      <c r="H23" s="12">
        <v>5</v>
      </c>
      <c r="I23" s="12"/>
    </row>
    <row r="24" spans="1:9" s="3" customFormat="1" ht="28.5" x14ac:dyDescent="0.15">
      <c r="A24" s="26"/>
      <c r="B24" s="26" t="s">
        <v>76</v>
      </c>
      <c r="C24" s="26" t="s">
        <v>34</v>
      </c>
      <c r="D24" s="9" t="s">
        <v>72</v>
      </c>
      <c r="E24" s="9" t="s">
        <v>71</v>
      </c>
      <c r="F24" s="21">
        <v>1</v>
      </c>
      <c r="G24" s="4">
        <v>15</v>
      </c>
      <c r="H24" s="4">
        <v>15</v>
      </c>
      <c r="I24" s="40"/>
    </row>
    <row r="25" spans="1:9" s="3" customFormat="1" ht="30" customHeight="1" x14ac:dyDescent="0.15">
      <c r="A25" s="26"/>
      <c r="B25" s="26"/>
      <c r="C25" s="26"/>
      <c r="D25" s="19" t="s">
        <v>73</v>
      </c>
      <c r="E25" s="9" t="s">
        <v>71</v>
      </c>
      <c r="F25" s="21">
        <v>1</v>
      </c>
      <c r="G25" s="4">
        <v>15</v>
      </c>
      <c r="H25" s="4">
        <v>15</v>
      </c>
      <c r="I25" s="40"/>
    </row>
    <row r="26" spans="1:9" s="3" customFormat="1" ht="30" customHeight="1" x14ac:dyDescent="0.15">
      <c r="A26" s="26"/>
      <c r="B26" s="12" t="s">
        <v>35</v>
      </c>
      <c r="C26" s="4" t="s">
        <v>36</v>
      </c>
      <c r="D26" s="22" t="s">
        <v>74</v>
      </c>
      <c r="E26" s="9" t="s">
        <v>75</v>
      </c>
      <c r="F26" s="21">
        <v>1</v>
      </c>
      <c r="G26" s="12">
        <v>10</v>
      </c>
      <c r="H26" s="12">
        <v>10</v>
      </c>
      <c r="I26" s="12"/>
    </row>
    <row r="27" spans="1:9" s="3" customFormat="1" ht="30" customHeight="1" x14ac:dyDescent="0.15">
      <c r="A27" s="31" t="s">
        <v>37</v>
      </c>
      <c r="B27" s="31"/>
      <c r="C27" s="31"/>
      <c r="D27" s="31"/>
      <c r="E27" s="32"/>
      <c r="F27" s="31"/>
      <c r="G27" s="9">
        <v>100</v>
      </c>
      <c r="H27" s="10">
        <f>SUM(H14:H26,I7)</f>
        <v>95.95810256410256</v>
      </c>
      <c r="I27" s="11"/>
    </row>
  </sheetData>
  <mergeCells count="25">
    <mergeCell ref="I24:I25"/>
    <mergeCell ref="B12:E12"/>
    <mergeCell ref="F12:I12"/>
    <mergeCell ref="A27:F27"/>
    <mergeCell ref="A11:A12"/>
    <mergeCell ref="A13:A26"/>
    <mergeCell ref="B14:B23"/>
    <mergeCell ref="B24:B25"/>
    <mergeCell ref="C18:C19"/>
    <mergeCell ref="C20:C22"/>
    <mergeCell ref="C24:C25"/>
    <mergeCell ref="C14:C17"/>
    <mergeCell ref="A5:B5"/>
    <mergeCell ref="C5:E5"/>
    <mergeCell ref="G5:I5"/>
    <mergeCell ref="B11:E11"/>
    <mergeCell ref="F11:I11"/>
    <mergeCell ref="A6:B10"/>
    <mergeCell ref="A1:I1"/>
    <mergeCell ref="A2:I2"/>
    <mergeCell ref="A3:B3"/>
    <mergeCell ref="C3:I3"/>
    <mergeCell ref="A4:B4"/>
    <mergeCell ref="C4:E4"/>
    <mergeCell ref="G4:I4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13"/>
    </sheetView>
  </sheetViews>
  <sheetFormatPr defaultColWidth="9.875" defaultRowHeight="13.5" x14ac:dyDescent="0.15"/>
  <sheetData>
    <row r="1" spans="1:9" x14ac:dyDescent="0.15">
      <c r="A1" s="43" t="s">
        <v>38</v>
      </c>
      <c r="B1" s="44"/>
      <c r="C1" s="44"/>
      <c r="D1" s="44"/>
      <c r="E1" s="44"/>
      <c r="F1" s="44"/>
      <c r="G1" s="44"/>
      <c r="H1" s="44"/>
      <c r="I1" s="44"/>
    </row>
    <row r="2" spans="1:9" x14ac:dyDescent="0.15">
      <c r="A2" s="44"/>
      <c r="B2" s="44"/>
      <c r="C2" s="44"/>
      <c r="D2" s="44"/>
      <c r="E2" s="44"/>
      <c r="F2" s="44"/>
      <c r="G2" s="44"/>
      <c r="H2" s="44"/>
      <c r="I2" s="44"/>
    </row>
    <row r="3" spans="1:9" x14ac:dyDescent="0.15">
      <c r="A3" s="44"/>
      <c r="B3" s="44"/>
      <c r="C3" s="44"/>
      <c r="D3" s="44"/>
      <c r="E3" s="44"/>
      <c r="F3" s="44"/>
      <c r="G3" s="44"/>
      <c r="H3" s="44"/>
      <c r="I3" s="44"/>
    </row>
    <row r="4" spans="1:9" x14ac:dyDescent="0.15">
      <c r="A4" s="44"/>
      <c r="B4" s="44"/>
      <c r="C4" s="44"/>
      <c r="D4" s="44"/>
      <c r="E4" s="44"/>
      <c r="F4" s="44"/>
      <c r="G4" s="44"/>
      <c r="H4" s="44"/>
      <c r="I4" s="44"/>
    </row>
    <row r="5" spans="1:9" x14ac:dyDescent="0.15">
      <c r="A5" s="44"/>
      <c r="B5" s="44"/>
      <c r="C5" s="44"/>
      <c r="D5" s="44"/>
      <c r="E5" s="44"/>
      <c r="F5" s="44"/>
      <c r="G5" s="44"/>
      <c r="H5" s="44"/>
      <c r="I5" s="44"/>
    </row>
    <row r="6" spans="1:9" x14ac:dyDescent="0.15">
      <c r="A6" s="44"/>
      <c r="B6" s="44"/>
      <c r="C6" s="44"/>
      <c r="D6" s="44"/>
      <c r="E6" s="44"/>
      <c r="F6" s="44"/>
      <c r="G6" s="44"/>
      <c r="H6" s="44"/>
      <c r="I6" s="44"/>
    </row>
    <row r="7" spans="1:9" x14ac:dyDescent="0.15">
      <c r="A7" s="44"/>
      <c r="B7" s="44"/>
      <c r="C7" s="44"/>
      <c r="D7" s="44"/>
      <c r="E7" s="44"/>
      <c r="F7" s="44"/>
      <c r="G7" s="44"/>
      <c r="H7" s="44"/>
      <c r="I7" s="44"/>
    </row>
    <row r="8" spans="1:9" x14ac:dyDescent="0.15">
      <c r="A8" s="44"/>
      <c r="B8" s="44"/>
      <c r="C8" s="44"/>
      <c r="D8" s="44"/>
      <c r="E8" s="44"/>
      <c r="F8" s="44"/>
      <c r="G8" s="44"/>
      <c r="H8" s="44"/>
      <c r="I8" s="44"/>
    </row>
    <row r="9" spans="1:9" x14ac:dyDescent="0.15">
      <c r="A9" s="44"/>
      <c r="B9" s="44"/>
      <c r="C9" s="44"/>
      <c r="D9" s="44"/>
      <c r="E9" s="44"/>
      <c r="F9" s="44"/>
      <c r="G9" s="44"/>
      <c r="H9" s="44"/>
      <c r="I9" s="44"/>
    </row>
    <row r="10" spans="1:9" x14ac:dyDescent="0.15">
      <c r="A10" s="44"/>
      <c r="B10" s="44"/>
      <c r="C10" s="44"/>
      <c r="D10" s="44"/>
      <c r="E10" s="44"/>
      <c r="F10" s="44"/>
      <c r="G10" s="44"/>
      <c r="H10" s="44"/>
      <c r="I10" s="44"/>
    </row>
    <row r="11" spans="1:9" x14ac:dyDescent="0.15">
      <c r="A11" s="44"/>
      <c r="B11" s="44"/>
      <c r="C11" s="44"/>
      <c r="D11" s="44"/>
      <c r="E11" s="44"/>
      <c r="F11" s="44"/>
      <c r="G11" s="44"/>
      <c r="H11" s="44"/>
      <c r="I11" s="44"/>
    </row>
    <row r="12" spans="1:9" x14ac:dyDescent="0.15">
      <c r="A12" s="44"/>
      <c r="B12" s="44"/>
      <c r="C12" s="44"/>
      <c r="D12" s="44"/>
      <c r="E12" s="44"/>
      <c r="F12" s="44"/>
      <c r="G12" s="44"/>
      <c r="H12" s="44"/>
      <c r="I12" s="44"/>
    </row>
    <row r="13" spans="1:9" x14ac:dyDescent="0.15">
      <c r="A13" s="44"/>
      <c r="B13" s="44"/>
      <c r="C13" s="44"/>
      <c r="D13" s="44"/>
      <c r="E13" s="44"/>
      <c r="F13" s="44"/>
      <c r="G13" s="44"/>
      <c r="H13" s="44"/>
      <c r="I13" s="44"/>
    </row>
  </sheetData>
  <mergeCells count="1">
    <mergeCell ref="A1:I13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Sheet1-自评表</vt:lpstr>
      <vt:lpstr>Sheet2-得分办法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Mabel</cp:lastModifiedBy>
  <dcterms:created xsi:type="dcterms:W3CDTF">2022-04-22T09:46:00Z</dcterms:created>
  <dcterms:modified xsi:type="dcterms:W3CDTF">2022-05-19T03:31:32Z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eyJoZGlkIjoiNjhmMWU3ZDQ1ZWExODhmYTJiOWJmMTVkMDM2NTQzMjMifQ==</vt:lpwstr>
  </property>
  <property fmtid="{D5CDD505-2E9C-101B-9397-08002B2CF9AE}" pid="3" name="ICV">
    <vt:lpwstr>738D3B4EFF7840F1B2463A63449E3F6B</vt:lpwstr>
  </property>
  <property fmtid="{D5CDD505-2E9C-101B-9397-08002B2CF9AE}" pid="4" name="KSOProductBuildVer">
    <vt:lpwstr>2052-8.8.0</vt:lpwstr>
  </property>
</Properties>
</file>