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/>
  </bookViews>
  <sheets>
    <sheet name="Sheet1-自评表" sheetId="1" r:id="rId1"/>
    <sheet name="Sheet2-得分办法" sheetId="2" r:id="rId2"/>
  </sheets>
  <calcPr calcId="144525"/>
</workbook>
</file>

<file path=xl/calcChain.xml><?xml version="1.0" encoding="utf-8"?>
<calcChain xmlns="http://schemas.openxmlformats.org/spreadsheetml/2006/main">
  <c r="H8" i="1" l="1"/>
  <c r="F7" i="1"/>
  <c r="E7" i="1"/>
  <c r="H7" i="1" s="1"/>
  <c r="I7" i="1" s="1"/>
  <c r="H24" i="1" s="1"/>
  <c r="D7" i="1"/>
</calcChain>
</file>

<file path=xl/sharedStrings.xml><?xml version="1.0" encoding="utf-8"?>
<sst xmlns="http://schemas.openxmlformats.org/spreadsheetml/2006/main" count="84" uniqueCount="74">
  <si>
    <t>项目支出绩效自评表</t>
  </si>
  <si>
    <t>（2021年度）</t>
  </si>
  <si>
    <t>项目名称</t>
  </si>
  <si>
    <t>枢纽型社会组织专项经费</t>
  </si>
  <si>
    <t>主管部门</t>
  </si>
  <si>
    <t>中国国际贸易促进委员会北京市分会</t>
  </si>
  <si>
    <t>实施单位</t>
  </si>
  <si>
    <t>会务部</t>
  </si>
  <si>
    <t>项目负责人</t>
  </si>
  <si>
    <t>周维山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</si>
  <si>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</si>
  <si>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</si>
  <si>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</si>
  <si>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</si>
  <si>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</si>
  <si>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</si>
  <si>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</si>
  <si>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</si>
  <si>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</si>
  <si>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</si>
  <si>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</si>
  <si>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</si>
  <si>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</si>
  <si>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</si>
  <si>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</si>
  <si>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</si>
  <si>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与北京市建筑业联合会共同开展“2021年助力北京建筑企业走出去系列活动”，内容包括：法律法务、政策法规、行业信息等相关培训，论坛分享，座谈沟通，经验交流，企业走访，企业对标等环节，500人左右规模;
目标2：与北京动漫游戏产业协会共同开展“动漫游戏产业发展国际发展论坛”，内容包括动漫游戏产业发展国际论坛、闭门会议等环节，300人规模;
目标3：北京数字创意产业协会共同开展“新基建前沿科技赋能智慧文旅”活动，内容包括企业家主题演讲、项目路演等环节，150人规模;
目标4：与北京物流与供应链管理协会共同举办“数字贸易发展现状”培训，内容包括数字贸易现状介绍，政策解读等环节，150人规模。</t>
  </si>
  <si>
    <t>1.共同开展“2021年助力北京建筑企业走出去系列活动”，2021年6月19日,于中铁建设大厦三层报告厅联合举办2021年北京市建设系统“安全生产月”公益讲座，7月9日线上联合举办"落实安全责任 推动安全发展"公益讲座。
2.2021年9月7日，联合举办“京津冀动漫游戏产业发展论坛”，邀请来自国内外相关领域的知名企业家和学者围绕运用新场景、新模式，动漫游戏出圈漫游、加快国际化发展，通过线上线下多种形式展开讨论。
3.2021年9月4日，联合举办“E起赋能文旅 科技智造未来”论坛，围绕发布“2021年北京文旅技术装备优秀项目”，推动数字文旅的高质量发展。
4.2021年11月30日联合举办“两区”建设与数字贸易发展论坛，围绕物流如何结合数字经济加快行业高质量发展主题研讨。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</si>
  <si>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</si>
  <si>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</si>
  <si>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</si>
  <si>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</si>
  <si>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</si>
  <si>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</si>
  <si>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</si>
  <si>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 xml:space="preserve">产出指标
</t>
  </si>
  <si>
    <t>数量指标</t>
  </si>
  <si>
    <t>指导枢纽组织完成专项活动</t>
  </si>
  <si>
    <t>4次</t>
  </si>
  <si>
    <t>参加活动人数规模</t>
  </si>
  <si>
    <t>参加活动人员规模达到预期</t>
  </si>
  <si>
    <t>质量指标</t>
  </si>
  <si>
    <t>为商会会员企业提供服务，搭建交流平台，达成合作意向</t>
  </si>
  <si>
    <t>达到活动目的</t>
  </si>
  <si>
    <t>时效指标</t>
  </si>
  <si>
    <t>相关工作完成期限</t>
  </si>
  <si>
    <t>10月底前完成</t>
  </si>
  <si>
    <t>11月完成</t>
  </si>
  <si>
    <t>成本指标</t>
  </si>
  <si>
    <t>专项成本控制</t>
  </si>
  <si>
    <t>≤39万</t>
  </si>
  <si>
    <t>39万</t>
  </si>
  <si>
    <t xml:space="preserve">效益指标
</t>
  </si>
  <si>
    <t>经济效益指标</t>
  </si>
  <si>
    <t>促进企业交流互动</t>
  </si>
  <si>
    <t>充分促进企业交流互动</t>
  </si>
  <si>
    <t>社会效益指标</t>
  </si>
  <si>
    <t>增强社会关注</t>
  </si>
  <si>
    <t>增强社会关注，在相关媒体平台有具体报道</t>
  </si>
  <si>
    <t>生态效益指标</t>
  </si>
  <si>
    <t>有益于生态环境健康发展</t>
  </si>
  <si>
    <t>推进数字贸易发展，助力低碳环保</t>
  </si>
  <si>
    <t>可持续影响指标</t>
  </si>
  <si>
    <t>相关活动开展的可持续性</t>
  </si>
  <si>
    <t>服务对象等参与者期待类似活动继续举办</t>
  </si>
  <si>
    <t xml:space="preserve">满意度指标
</t>
  </si>
  <si>
    <t>服务对象满意度指标</t>
  </si>
  <si>
    <t>服务对象对相关活动的满意度</t>
  </si>
  <si>
    <t>受到会议参与者好评</t>
  </si>
  <si>
    <t>总分</t>
  </si>
  <si>
    <r>
      <rPr>
        <i/>
        <sz val="12"/>
        <color rgb="FFFF0000"/>
        <rFont val="宋体"/>
        <family val="3"/>
        <charset val="134"/>
      </rPr>
      <t xml:space="preserve">单位自评采用定量和定性评价相结合的比较法,总分由各项指标得分汇总形成。
</t>
    </r>
    <r>
      <rPr>
        <b/>
        <i/>
        <sz val="12"/>
        <color rgb="FFFF0000"/>
        <rFont val="宋体"/>
        <family val="3"/>
        <charset val="134"/>
      </rPr>
      <t xml:space="preserve">
定量指标</t>
    </r>
    <r>
      <rPr>
        <i/>
        <sz val="12"/>
        <color rgb="FFFF0000"/>
        <rFont val="宋体"/>
        <family val="3"/>
        <charset val="134"/>
      </rPr>
      <t xml:space="preserve">得分按照以下方法评定：与年初指标值相比，完成指标值的，记该指标所赋全部分值；如果是由于年初指标值设定明显偏低造成的，要按照偏离度适度调减分值；未完成指标值的，按照完成值在指标值中所占比例记分。
</t>
    </r>
    <r>
      <rPr>
        <b/>
        <i/>
        <sz val="12"/>
        <color rgb="FFFF0000"/>
        <rFont val="宋体"/>
        <family val="3"/>
        <charset val="134"/>
      </rPr>
      <t>定性指标</t>
    </r>
    <r>
      <rPr>
        <i/>
        <sz val="12"/>
        <color rgb="FFFF0000"/>
        <rFont val="宋体"/>
        <family val="3"/>
        <charset val="134"/>
      </rPr>
      <t>得分按照以下方法评定：根据指标完成情况分为达成年度指标、部分达成年度指标且有一定效果、未达成年度指标且效果较差3档，分别按照该指标对应分值区间100%-80%（含80%）、80-60%（含60%）、60%-0%合理确定分值。各项绩效指标得分汇总成该项目自评的总分。</t>
    </r>
  </si>
  <si>
    <r>
      <rPr>
        <b/>
        <sz val="10.5"/>
        <color theme="1"/>
        <rFont val="宋体"/>
        <family val="3"/>
        <charset val="134"/>
        <scheme val="minor"/>
      </rPr>
      <t>偏离原因：</t>
    </r>
    <r>
      <rPr>
        <sz val="10.5"/>
        <color theme="1"/>
        <rFont val="宋体"/>
        <family val="3"/>
        <charset val="134"/>
        <scheme val="minor"/>
      </rPr>
      <t xml:space="preserve">因疫情影响,北京市物流与供应链管理协会活动11月完成。
</t>
    </r>
    <r>
      <rPr>
        <b/>
        <sz val="10.5"/>
        <color theme="1"/>
        <rFont val="宋体"/>
        <family val="3"/>
        <charset val="134"/>
        <scheme val="minor"/>
      </rPr>
      <t>改进措施：</t>
    </r>
    <r>
      <rPr>
        <sz val="10.5"/>
        <color theme="1"/>
        <rFont val="宋体"/>
        <family val="3"/>
        <charset val="134"/>
        <scheme val="minor"/>
      </rPr>
      <t>加强监督,工作前置,力保相关活动按计划开展。</t>
    </r>
    <phoneticPr fontId="4" type="noConversion"/>
  </si>
  <si>
    <r>
      <rPr>
        <b/>
        <sz val="10.5"/>
        <color theme="1"/>
        <rFont val="宋体"/>
        <family val="3"/>
        <charset val="134"/>
        <scheme val="minor"/>
      </rPr>
      <t>偏离原因：</t>
    </r>
    <r>
      <rPr>
        <sz val="10.5"/>
        <color theme="1"/>
        <rFont val="宋体"/>
        <family val="3"/>
        <charset val="134"/>
        <scheme val="minor"/>
      </rPr>
      <t xml:space="preserve">对生态效益指标推动不足。
</t>
    </r>
    <r>
      <rPr>
        <b/>
        <sz val="10.5"/>
        <color theme="1"/>
        <rFont val="宋体"/>
        <family val="3"/>
        <charset val="134"/>
        <scheme val="minor"/>
      </rPr>
      <t>改进措施：</t>
    </r>
    <r>
      <rPr>
        <sz val="10.5"/>
        <color theme="1"/>
        <rFont val="宋体"/>
        <family val="3"/>
        <charset val="134"/>
        <scheme val="minor"/>
      </rPr>
      <t>增加绿色环保相关活动，推动数字贸易、绿色贸易等健康发展。</t>
    </r>
    <phoneticPr fontId="4" type="noConversion"/>
  </si>
  <si>
    <r>
      <rPr>
        <b/>
        <sz val="10.5"/>
        <color theme="1"/>
        <rFont val="宋体"/>
        <family val="3"/>
        <charset val="134"/>
        <scheme val="minor"/>
      </rPr>
      <t>偏离原因：</t>
    </r>
    <r>
      <rPr>
        <sz val="10.5"/>
        <color theme="1"/>
        <rFont val="宋体"/>
        <family val="3"/>
        <charset val="134"/>
        <scheme val="minor"/>
      </rPr>
      <t>服务对象满意度缺乏具体佐证材料。</t>
    </r>
    <r>
      <rPr>
        <b/>
        <sz val="10.5"/>
        <color theme="1"/>
        <rFont val="宋体"/>
        <family val="3"/>
        <charset val="134"/>
        <scheme val="minor"/>
      </rPr>
      <t xml:space="preserve">
改进措施：</t>
    </r>
    <r>
      <rPr>
        <sz val="10.5"/>
        <color theme="1"/>
        <rFont val="宋体"/>
        <family val="3"/>
        <charset val="134"/>
        <scheme val="minor"/>
      </rPr>
      <t>制定满意度评价制度，收集服务对象反馈信息，完善相关服务工作。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</si>
</sst>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i/>
      <sz val="12"/>
      <color rgb="FFFF0000"/>
      <name val="宋体"/>
      <family val="3"/>
      <charset val="134"/>
      <scheme val="minor"/>
    </font>
    <font>
      <i/>
      <sz val="12"/>
      <color rgb="FFFF0000"/>
      <name val="宋体"/>
      <family val="3"/>
      <charset val="134"/>
    </font>
    <font>
      <b/>
      <i/>
      <sz val="12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Border="0">
      <alignment vertical="center"/>
    </xf>
  </cellStyleXfs>
  <cellXfs count="31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8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zoomScale="70" zoomScaleNormal="70" workbookViewId="0">
      <selection activeCell="G7" sqref="G7"/>
    </sheetView>
  </sheetViews>
  <sheetFormatPr defaultColWidth="9.875" defaultRowHeight="13.5" x14ac:dyDescent="0.15"/>
  <cols>
    <col min="1" max="1" width="8" style="1" customWidth="1"/>
    <col min="2" max="2" width="8.875" style="1" customWidth="1"/>
    <col min="3" max="3" width="18.875" style="1" customWidth="1"/>
    <col min="4" max="4" width="17.75" style="1" customWidth="1"/>
    <col min="5" max="5" width="16.875" style="3" customWidth="1"/>
    <col min="6" max="6" width="17.125" style="1" customWidth="1"/>
    <col min="7" max="7" width="14.75" style="1" customWidth="1"/>
    <col min="8" max="8" width="16.5" style="1" customWidth="1"/>
    <col min="9" max="9" width="18.875" style="1" customWidth="1"/>
    <col min="10" max="16384" width="9.875" style="1"/>
  </cols>
  <sheetData>
    <row r="1" spans="1:9" ht="38.1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ht="15.95" customHeight="1" x14ac:dyDescent="0.15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9" ht="30" customHeight="1" x14ac:dyDescent="0.15">
      <c r="A3" s="13" t="s">
        <v>2</v>
      </c>
      <c r="B3" s="13"/>
      <c r="C3" s="22" t="s">
        <v>3</v>
      </c>
      <c r="D3" s="23"/>
      <c r="E3" s="23"/>
      <c r="F3" s="23"/>
      <c r="G3" s="23"/>
      <c r="H3" s="23"/>
      <c r="I3" s="24"/>
    </row>
    <row r="4" spans="1:9" ht="30" customHeight="1" x14ac:dyDescent="0.15">
      <c r="A4" s="13" t="s">
        <v>4</v>
      </c>
      <c r="B4" s="13"/>
      <c r="C4" s="13" t="s">
        <v>5</v>
      </c>
      <c r="D4" s="13"/>
      <c r="E4" s="14"/>
      <c r="F4" s="4" t="s">
        <v>6</v>
      </c>
      <c r="G4" s="13" t="s">
        <v>7</v>
      </c>
      <c r="H4" s="13"/>
      <c r="I4" s="13"/>
    </row>
    <row r="5" spans="1:9" ht="30" customHeight="1" x14ac:dyDescent="0.15">
      <c r="A5" s="13" t="s">
        <v>8</v>
      </c>
      <c r="B5" s="13"/>
      <c r="C5" s="13" t="s">
        <v>9</v>
      </c>
      <c r="D5" s="13"/>
      <c r="E5" s="14"/>
      <c r="F5" s="4" t="s">
        <v>10</v>
      </c>
      <c r="G5" s="13">
        <v>88070483</v>
      </c>
      <c r="H5" s="13"/>
      <c r="I5" s="13"/>
    </row>
    <row r="6" spans="1:9" ht="30" customHeight="1" x14ac:dyDescent="0.15">
      <c r="A6" s="15" t="s">
        <v>11</v>
      </c>
      <c r="B6" s="16"/>
      <c r="C6" s="4"/>
      <c r="D6" s="4" t="s">
        <v>12</v>
      </c>
      <c r="E6" s="5" t="s">
        <v>13</v>
      </c>
      <c r="F6" s="4" t="s">
        <v>14</v>
      </c>
      <c r="G6" s="4" t="s">
        <v>15</v>
      </c>
      <c r="H6" s="4" t="s">
        <v>16</v>
      </c>
      <c r="I6" s="4" t="s">
        <v>17</v>
      </c>
    </row>
    <row r="7" spans="1:9" ht="30" customHeight="1" x14ac:dyDescent="0.15">
      <c r="A7" s="17"/>
      <c r="B7" s="18"/>
      <c r="C7" s="6" t="s">
        <v>18</v>
      </c>
      <c r="D7" s="4">
        <f t="shared" ref="D7:F7" si="0">D8+D9+D10</f>
        <v>39</v>
      </c>
      <c r="E7" s="5">
        <f t="shared" si="0"/>
        <v>39</v>
      </c>
      <c r="F7" s="4">
        <f t="shared" si="0"/>
        <v>39</v>
      </c>
      <c r="G7" s="4">
        <v>10</v>
      </c>
      <c r="H7" s="7">
        <f>F7/E7</f>
        <v>1</v>
      </c>
      <c r="I7" s="4">
        <f>G7*H7</f>
        <v>10</v>
      </c>
    </row>
    <row r="8" spans="1:9" ht="30" customHeight="1" x14ac:dyDescent="0.15">
      <c r="A8" s="17"/>
      <c r="B8" s="18"/>
      <c r="C8" s="4" t="s">
        <v>19</v>
      </c>
      <c r="D8" s="4">
        <v>39</v>
      </c>
      <c r="E8" s="4">
        <v>39</v>
      </c>
      <c r="F8" s="4">
        <v>39</v>
      </c>
      <c r="G8" s="4" t="s">
        <v>20</v>
      </c>
      <c r="H8" s="7">
        <f>F8/E8</f>
        <v>1</v>
      </c>
      <c r="I8" s="4" t="s">
        <v>20</v>
      </c>
    </row>
    <row r="9" spans="1:9" ht="30" customHeight="1" x14ac:dyDescent="0.15">
      <c r="A9" s="17"/>
      <c r="B9" s="18"/>
      <c r="C9" s="4" t="s">
        <v>21</v>
      </c>
      <c r="D9" s="4">
        <v>0</v>
      </c>
      <c r="E9" s="4">
        <v>0</v>
      </c>
      <c r="F9" s="4">
        <v>0</v>
      </c>
      <c r="G9" s="4" t="s">
        <v>20</v>
      </c>
      <c r="H9" s="4" t="s">
        <v>20</v>
      </c>
      <c r="I9" s="4" t="s">
        <v>20</v>
      </c>
    </row>
    <row r="10" spans="1:9" ht="30" customHeight="1" x14ac:dyDescent="0.15">
      <c r="A10" s="19"/>
      <c r="B10" s="20"/>
      <c r="C10" s="4" t="s">
        <v>22</v>
      </c>
      <c r="D10" s="4">
        <v>0</v>
      </c>
      <c r="E10" s="4">
        <v>0</v>
      </c>
      <c r="F10" s="4">
        <v>0</v>
      </c>
      <c r="G10" s="4" t="s">
        <v>20</v>
      </c>
      <c r="H10" s="4" t="s">
        <v>20</v>
      </c>
      <c r="I10" s="4" t="s">
        <v>20</v>
      </c>
    </row>
    <row r="11" spans="1:9" ht="30" customHeight="1" x14ac:dyDescent="0.15">
      <c r="A11" s="13" t="s">
        <v>23</v>
      </c>
      <c r="B11" s="13" t="s">
        <v>24</v>
      </c>
      <c r="C11" s="13"/>
      <c r="D11" s="13"/>
      <c r="E11" s="14"/>
      <c r="F11" s="13" t="s">
        <v>25</v>
      </c>
      <c r="G11" s="13"/>
      <c r="H11" s="13"/>
      <c r="I11" s="13"/>
    </row>
    <row r="12" spans="1:9" ht="204" customHeight="1" x14ac:dyDescent="0.15">
      <c r="A12" s="13"/>
      <c r="B12" s="11" t="s">
        <v>26</v>
      </c>
      <c r="C12" s="11"/>
      <c r="D12" s="11"/>
      <c r="E12" s="12"/>
      <c r="F12" s="11" t="s">
        <v>27</v>
      </c>
      <c r="G12" s="11"/>
      <c r="H12" s="11"/>
      <c r="I12" s="12"/>
    </row>
    <row r="13" spans="1:9" ht="30" customHeight="1" x14ac:dyDescent="0.15">
      <c r="A13" s="25" t="s">
        <v>28</v>
      </c>
      <c r="B13" s="4" t="s">
        <v>29</v>
      </c>
      <c r="C13" s="4" t="s">
        <v>30</v>
      </c>
      <c r="D13" s="4" t="s">
        <v>31</v>
      </c>
      <c r="E13" s="5" t="s">
        <v>32</v>
      </c>
      <c r="F13" s="4" t="s">
        <v>33</v>
      </c>
      <c r="G13" s="4" t="s">
        <v>15</v>
      </c>
      <c r="H13" s="4" t="s">
        <v>17</v>
      </c>
      <c r="I13" s="4" t="s">
        <v>34</v>
      </c>
    </row>
    <row r="14" spans="1:9" ht="30" customHeight="1" x14ac:dyDescent="0.15">
      <c r="A14" s="26"/>
      <c r="B14" s="25" t="s">
        <v>35</v>
      </c>
      <c r="C14" s="25" t="s">
        <v>36</v>
      </c>
      <c r="D14" s="4" t="s">
        <v>37</v>
      </c>
      <c r="E14" s="5" t="s">
        <v>38</v>
      </c>
      <c r="F14" s="4" t="s">
        <v>38</v>
      </c>
      <c r="G14" s="4">
        <v>10</v>
      </c>
      <c r="H14" s="4">
        <v>10</v>
      </c>
      <c r="I14" s="4"/>
    </row>
    <row r="15" spans="1:9" ht="30" customHeight="1" x14ac:dyDescent="0.15">
      <c r="A15" s="26"/>
      <c r="B15" s="26"/>
      <c r="C15" s="27"/>
      <c r="D15" s="4" t="s">
        <v>39</v>
      </c>
      <c r="E15" s="4" t="s">
        <v>40</v>
      </c>
      <c r="F15" s="7">
        <v>1</v>
      </c>
      <c r="G15" s="4">
        <v>10</v>
      </c>
      <c r="H15" s="4">
        <v>10</v>
      </c>
      <c r="I15" s="8"/>
    </row>
    <row r="16" spans="1:9" ht="38.25" x14ac:dyDescent="0.15">
      <c r="A16" s="26"/>
      <c r="B16" s="26"/>
      <c r="C16" s="4" t="s">
        <v>41</v>
      </c>
      <c r="D16" s="4" t="s">
        <v>42</v>
      </c>
      <c r="E16" s="5" t="s">
        <v>43</v>
      </c>
      <c r="F16" s="7">
        <v>1</v>
      </c>
      <c r="G16" s="4">
        <v>10</v>
      </c>
      <c r="H16" s="4">
        <v>10</v>
      </c>
      <c r="I16" s="9"/>
    </row>
    <row r="17" spans="1:9" ht="89.25" x14ac:dyDescent="0.15">
      <c r="A17" s="26"/>
      <c r="B17" s="26"/>
      <c r="C17" s="4" t="s">
        <v>44</v>
      </c>
      <c r="D17" s="4" t="s">
        <v>45</v>
      </c>
      <c r="E17" s="4" t="s">
        <v>46</v>
      </c>
      <c r="F17" s="7" t="s">
        <v>47</v>
      </c>
      <c r="G17" s="4">
        <v>10</v>
      </c>
      <c r="H17" s="4">
        <v>7.5</v>
      </c>
      <c r="I17" s="9" t="s">
        <v>71</v>
      </c>
    </row>
    <row r="18" spans="1:9" ht="30" customHeight="1" x14ac:dyDescent="0.15">
      <c r="A18" s="26"/>
      <c r="B18" s="27"/>
      <c r="C18" s="4" t="s">
        <v>48</v>
      </c>
      <c r="D18" s="4" t="s">
        <v>49</v>
      </c>
      <c r="E18" s="4" t="s">
        <v>50</v>
      </c>
      <c r="F18" s="7" t="s">
        <v>51</v>
      </c>
      <c r="G18" s="4">
        <v>10</v>
      </c>
      <c r="H18" s="4">
        <v>10</v>
      </c>
      <c r="I18" s="9"/>
    </row>
    <row r="19" spans="1:9" ht="30" customHeight="1" x14ac:dyDescent="0.15">
      <c r="A19" s="26"/>
      <c r="B19" s="25" t="s">
        <v>52</v>
      </c>
      <c r="C19" s="10" t="s">
        <v>53</v>
      </c>
      <c r="D19" s="4" t="s">
        <v>54</v>
      </c>
      <c r="E19" s="4" t="s">
        <v>55</v>
      </c>
      <c r="F19" s="7">
        <v>1</v>
      </c>
      <c r="G19" s="4">
        <v>10</v>
      </c>
      <c r="H19" s="4">
        <v>10</v>
      </c>
      <c r="I19" s="9"/>
    </row>
    <row r="20" spans="1:9" ht="38.25" x14ac:dyDescent="0.15">
      <c r="A20" s="26"/>
      <c r="B20" s="26"/>
      <c r="C20" s="10" t="s">
        <v>56</v>
      </c>
      <c r="D20" s="4" t="s">
        <v>57</v>
      </c>
      <c r="E20" s="4" t="s">
        <v>58</v>
      </c>
      <c r="F20" s="7">
        <v>1</v>
      </c>
      <c r="G20" s="4">
        <v>10</v>
      </c>
      <c r="H20" s="4">
        <v>10</v>
      </c>
      <c r="I20" s="9"/>
    </row>
    <row r="21" spans="1:9" ht="76.5" x14ac:dyDescent="0.15">
      <c r="A21" s="26"/>
      <c r="B21" s="26"/>
      <c r="C21" s="10" t="s">
        <v>59</v>
      </c>
      <c r="D21" s="4" t="s">
        <v>60</v>
      </c>
      <c r="E21" s="4" t="s">
        <v>61</v>
      </c>
      <c r="F21" s="7">
        <v>0.5</v>
      </c>
      <c r="G21" s="4">
        <v>5</v>
      </c>
      <c r="H21" s="4">
        <v>2.5</v>
      </c>
      <c r="I21" s="9" t="s">
        <v>72</v>
      </c>
    </row>
    <row r="22" spans="1:9" ht="25.5" x14ac:dyDescent="0.15">
      <c r="A22" s="26"/>
      <c r="B22" s="27"/>
      <c r="C22" s="4" t="s">
        <v>62</v>
      </c>
      <c r="D22" s="4" t="s">
        <v>63</v>
      </c>
      <c r="E22" s="4" t="s">
        <v>64</v>
      </c>
      <c r="F22" s="7">
        <v>1</v>
      </c>
      <c r="G22" s="4">
        <v>5</v>
      </c>
      <c r="H22" s="4">
        <v>5</v>
      </c>
      <c r="I22" s="9"/>
    </row>
    <row r="23" spans="1:9" ht="89.25" x14ac:dyDescent="0.15">
      <c r="A23" s="27"/>
      <c r="B23" s="10" t="s">
        <v>65</v>
      </c>
      <c r="C23" s="4" t="s">
        <v>66</v>
      </c>
      <c r="D23" s="4" t="s">
        <v>67</v>
      </c>
      <c r="E23" s="4" t="s">
        <v>68</v>
      </c>
      <c r="F23" s="7">
        <v>0.75</v>
      </c>
      <c r="G23" s="4">
        <v>10</v>
      </c>
      <c r="H23" s="4">
        <v>7.5</v>
      </c>
      <c r="I23" s="9" t="s">
        <v>73</v>
      </c>
    </row>
    <row r="24" spans="1:9" ht="30" customHeight="1" x14ac:dyDescent="0.15">
      <c r="A24" s="22" t="s">
        <v>69</v>
      </c>
      <c r="B24" s="23"/>
      <c r="C24" s="23"/>
      <c r="D24" s="23"/>
      <c r="E24" s="23"/>
      <c r="F24" s="24"/>
      <c r="G24" s="4">
        <v>100</v>
      </c>
      <c r="H24" s="4">
        <f>SUM(H14:H23,I7)</f>
        <v>92.5</v>
      </c>
      <c r="I24" s="2"/>
    </row>
  </sheetData>
  <mergeCells count="21">
    <mergeCell ref="A24:F24"/>
    <mergeCell ref="B19:B22"/>
    <mergeCell ref="C14:C15"/>
    <mergeCell ref="B14:B18"/>
    <mergeCell ref="A13:A23"/>
    <mergeCell ref="A1:I1"/>
    <mergeCell ref="A2:I2"/>
    <mergeCell ref="A3:B3"/>
    <mergeCell ref="C3:I3"/>
    <mergeCell ref="A4:B4"/>
    <mergeCell ref="C4:E4"/>
    <mergeCell ref="G4:I4"/>
    <mergeCell ref="B12:E12"/>
    <mergeCell ref="F12:I12"/>
    <mergeCell ref="A11:A12"/>
    <mergeCell ref="A5:B5"/>
    <mergeCell ref="C5:E5"/>
    <mergeCell ref="G5:I5"/>
    <mergeCell ref="B11:E11"/>
    <mergeCell ref="F11:I11"/>
    <mergeCell ref="A6:B10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sqref="A1:I13"/>
    </sheetView>
  </sheetViews>
  <sheetFormatPr defaultColWidth="9.875" defaultRowHeight="13.5" x14ac:dyDescent="0.15"/>
  <sheetData>
    <row r="1" spans="1:9" x14ac:dyDescent="0.15">
      <c r="A1" s="28" t="s">
        <v>70</v>
      </c>
      <c r="B1" s="29"/>
      <c r="C1" s="29"/>
      <c r="D1" s="29"/>
      <c r="E1" s="29"/>
      <c r="F1" s="29"/>
      <c r="G1" s="29"/>
      <c r="H1" s="29"/>
      <c r="I1" s="29"/>
    </row>
    <row r="2" spans="1:9" x14ac:dyDescent="0.15">
      <c r="A2" s="29"/>
      <c r="B2" s="29"/>
      <c r="C2" s="29"/>
      <c r="D2" s="29"/>
      <c r="E2" s="29"/>
      <c r="F2" s="29"/>
      <c r="G2" s="29"/>
      <c r="H2" s="29"/>
      <c r="I2" s="29"/>
    </row>
    <row r="3" spans="1:9" x14ac:dyDescent="0.15">
      <c r="A3" s="29"/>
      <c r="B3" s="29"/>
      <c r="C3" s="29"/>
      <c r="D3" s="29"/>
      <c r="E3" s="29"/>
      <c r="F3" s="29"/>
      <c r="G3" s="29"/>
      <c r="H3" s="29"/>
      <c r="I3" s="29"/>
    </row>
    <row r="4" spans="1:9" x14ac:dyDescent="0.15">
      <c r="A4" s="29"/>
      <c r="B4" s="29"/>
      <c r="C4" s="29"/>
      <c r="D4" s="29"/>
      <c r="E4" s="29"/>
      <c r="F4" s="29"/>
      <c r="G4" s="29"/>
      <c r="H4" s="29"/>
      <c r="I4" s="29"/>
    </row>
    <row r="5" spans="1:9" x14ac:dyDescent="0.15">
      <c r="A5" s="29"/>
      <c r="B5" s="29"/>
      <c r="C5" s="29"/>
      <c r="D5" s="29"/>
      <c r="E5" s="29"/>
      <c r="F5" s="29"/>
      <c r="G5" s="29"/>
      <c r="H5" s="29"/>
      <c r="I5" s="29"/>
    </row>
    <row r="6" spans="1:9" x14ac:dyDescent="0.15">
      <c r="A6" s="29"/>
      <c r="B6" s="29"/>
      <c r="C6" s="29"/>
      <c r="D6" s="29"/>
      <c r="E6" s="29"/>
      <c r="F6" s="29"/>
      <c r="G6" s="29"/>
      <c r="H6" s="29"/>
      <c r="I6" s="29"/>
    </row>
    <row r="7" spans="1:9" x14ac:dyDescent="0.15">
      <c r="A7" s="29"/>
      <c r="B7" s="29"/>
      <c r="C7" s="29"/>
      <c r="D7" s="29"/>
      <c r="E7" s="29"/>
      <c r="F7" s="29"/>
      <c r="G7" s="29"/>
      <c r="H7" s="29"/>
      <c r="I7" s="29"/>
    </row>
    <row r="8" spans="1:9" x14ac:dyDescent="0.15">
      <c r="A8" s="29"/>
      <c r="B8" s="29"/>
      <c r="C8" s="29"/>
      <c r="D8" s="29"/>
      <c r="E8" s="29"/>
      <c r="F8" s="29"/>
      <c r="G8" s="29"/>
      <c r="H8" s="29"/>
      <c r="I8" s="29"/>
    </row>
    <row r="9" spans="1:9" x14ac:dyDescent="0.15">
      <c r="A9" s="29"/>
      <c r="B9" s="29"/>
      <c r="C9" s="29"/>
      <c r="D9" s="29"/>
      <c r="E9" s="29"/>
      <c r="F9" s="29"/>
      <c r="G9" s="29"/>
      <c r="H9" s="29"/>
      <c r="I9" s="29"/>
    </row>
    <row r="10" spans="1:9" x14ac:dyDescent="0.15">
      <c r="A10" s="29"/>
      <c r="B10" s="29"/>
      <c r="C10" s="29"/>
      <c r="D10" s="29"/>
      <c r="E10" s="29"/>
      <c r="F10" s="29"/>
      <c r="G10" s="29"/>
      <c r="H10" s="29"/>
      <c r="I10" s="29"/>
    </row>
    <row r="11" spans="1:9" x14ac:dyDescent="0.15">
      <c r="A11" s="29"/>
      <c r="B11" s="29"/>
      <c r="C11" s="29"/>
      <c r="D11" s="29"/>
      <c r="E11" s="29"/>
      <c r="F11" s="29"/>
      <c r="G11" s="29"/>
      <c r="H11" s="29"/>
      <c r="I11" s="29"/>
    </row>
    <row r="12" spans="1:9" x14ac:dyDescent="0.15">
      <c r="A12" s="29"/>
      <c r="B12" s="29"/>
      <c r="C12" s="29"/>
      <c r="D12" s="29"/>
      <c r="E12" s="29"/>
      <c r="F12" s="29"/>
      <c r="G12" s="29"/>
      <c r="H12" s="29"/>
      <c r="I12" s="29"/>
    </row>
    <row r="13" spans="1:9" x14ac:dyDescent="0.15">
      <c r="A13" s="29"/>
      <c r="B13" s="29"/>
      <c r="C13" s="29"/>
      <c r="D13" s="29"/>
      <c r="E13" s="29"/>
      <c r="F13" s="29"/>
      <c r="G13" s="29"/>
      <c r="H13" s="29"/>
      <c r="I13" s="29"/>
    </row>
  </sheetData>
  <mergeCells count="1">
    <mergeCell ref="A1:I13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Sheet1-自评表</vt:lpstr>
      <vt:lpstr>Sheet2-得分办法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Unknown-Host (2)</dc:creator>
  <cp:lastModifiedBy>Mabel</cp:lastModifiedBy>
  <dcterms:created xsi:type="dcterms:W3CDTF">2022-04-23T17:46:00Z</dcterms:created>
  <dcterms:modified xsi:type="dcterms:W3CDTF">2022-05-19T03:32:26Z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eyJoZGlkIjoiNjhmMWU3ZDQ1ZWExODhmYTJiOWJmMTVkMDM2NTQzMjMifQ==</vt:lpwstr>
  </property>
  <property fmtid="{D5CDD505-2E9C-101B-9397-08002B2CF9AE}" pid="3" name="ICV">
    <vt:lpwstr>738D3B4EFF7840F1B2463A63449E3F6B</vt:lpwstr>
  </property>
  <property fmtid="{D5CDD505-2E9C-101B-9397-08002B2CF9AE}" pid="4" name="KSOProductBuildVer">
    <vt:lpwstr>2052-8.8.0</vt:lpwstr>
  </property>
</Properties>
</file>