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showInkAnnotation="0"/>
  <xr:revisionPtr revIDLastSave="0" documentId="13_ncr:1_{03FD1F79-2145-4C0F-BE50-48F61F6A6C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国际经贸信息服务" sheetId="2" r:id="rId1"/>
    <sheet name="Sheet1" sheetId="1" r:id="rId2"/>
  </sheets>
  <calcPr calcId="191029"/>
</workbook>
</file>

<file path=xl/calcChain.xml><?xml version="1.0" encoding="utf-8"?>
<calcChain xmlns="http://schemas.openxmlformats.org/spreadsheetml/2006/main">
  <c r="G23" i="2" l="1"/>
  <c r="H7" i="2" l="1"/>
  <c r="I7" i="2" s="1"/>
  <c r="H23" i="2" s="1"/>
  <c r="H8" i="2" l="1"/>
</calcChain>
</file>

<file path=xl/sharedStrings.xml><?xml version="1.0" encoding="utf-8"?>
<sst xmlns="http://schemas.openxmlformats.org/spreadsheetml/2006/main" count="89" uniqueCount="75">
  <si>
    <t>项目支出绩效自评表</t>
  </si>
  <si>
    <t>（2022年度）</t>
  </si>
  <si>
    <t>项目名称</t>
  </si>
  <si>
    <t>国际经贸信息服务</t>
  </si>
  <si>
    <t>主管部门</t>
  </si>
  <si>
    <t>实施单位</t>
  </si>
  <si>
    <t>项目负责人</t>
  </si>
  <si>
    <t>肖峥山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</si>
  <si>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</si>
  <si>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</si>
  <si>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</si>
  <si>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</si>
  <si>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</si>
  <si>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</si>
  <si>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</si>
  <si>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</si>
  <si>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</si>
  <si>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</si>
  <si>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</si>
  <si>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</si>
  <si>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</si>
  <si>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</si>
  <si>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</si>
  <si>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</si>
  <si>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</si>
  <si>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</si>
  <si>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</si>
  <si>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</si>
  <si>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</si>
  <si>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</si>
  <si>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</si>
  <si>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</si>
  <si>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1-2场</t>
  </si>
  <si>
    <t>5万字</t>
  </si>
  <si>
    <t>时效指标</t>
  </si>
  <si>
    <t>2022年底如期
完成</t>
  </si>
  <si>
    <t>部分完成</t>
  </si>
  <si>
    <t>成本指标</t>
  </si>
  <si>
    <t>经济效益指标</t>
  </si>
  <si>
    <t>得到提升</t>
  </si>
  <si>
    <t>社会效益指标</t>
  </si>
  <si>
    <t>可持续影响指标</t>
  </si>
  <si>
    <t>≥80%</t>
  </si>
  <si>
    <t>总分</t>
  </si>
  <si>
    <t>中国国际贸易促进委员会北京市分会</t>
    <phoneticPr fontId="3" type="noConversion"/>
  </si>
  <si>
    <t>收集经贸信息</t>
    <phoneticPr fontId="3" type="noConversion"/>
  </si>
  <si>
    <t>10万字</t>
    <phoneticPr fontId="3" type="noConversion"/>
  </si>
  <si>
    <t>举办商务活动</t>
    <phoneticPr fontId="3" type="noConversion"/>
  </si>
  <si>
    <t>翻译运维英文网站</t>
    <phoneticPr fontId="3" type="noConversion"/>
  </si>
  <si>
    <t>5-10万字</t>
    <phoneticPr fontId="3" type="noConversion"/>
  </si>
  <si>
    <t>企业经济效益</t>
    <phoneticPr fontId="3" type="noConversion"/>
  </si>
  <si>
    <t>社会影响力</t>
    <phoneticPr fontId="3" type="noConversion"/>
  </si>
  <si>
    <t>信息有效度</t>
    <phoneticPr fontId="3" type="noConversion"/>
  </si>
  <si>
    <t>相应满意度指标</t>
    <phoneticPr fontId="3" type="noConversion"/>
  </si>
  <si>
    <t>0万字</t>
    <phoneticPr fontId="3" type="noConversion"/>
  </si>
  <si>
    <t>0场</t>
    <phoneticPr fontId="3" type="noConversion"/>
  </si>
  <si>
    <t>5万元</t>
    <phoneticPr fontId="3" type="noConversion"/>
  </si>
  <si>
    <t>偏差原因：因受疫情影响，导致举办商务活动工作未能完成。
改进措施：在以后工作开展前，做好预案，合理考虑突发状况，保障项目实施。</t>
    <phoneticPr fontId="3" type="noConversion"/>
  </si>
  <si>
    <t>偏差原因：受疫情影响，未能如期完成。
改进措施：在以后工作开展前，做好预案，合理考虑突发状况，保障项目实施。</t>
    <phoneticPr fontId="3" type="noConversion"/>
  </si>
  <si>
    <t>北京市贸促会综合事务中心</t>
    <phoneticPr fontId="3" type="noConversion"/>
  </si>
  <si>
    <t>偏差原因：受疫情影响，未能完成。
改进措施：在以后工作开展前，做好预案，合理考虑突发状况，保障项目实施。</t>
    <phoneticPr fontId="3" type="noConversion"/>
  </si>
  <si>
    <t>偏差原因：受疫情影响，企业经济效益未能得到大幅提升。
改进措施：在以后工作开展前，做好预案，合理考虑突发状况，保障项目实施。</t>
    <phoneticPr fontId="3" type="noConversion"/>
  </si>
  <si>
    <t>偏差原因：受疫情影响，社会影响力未能得到大幅提升。
改进措施：在以后工作开展前，做好预案，合理考虑突发状况，保障项目实施。</t>
    <phoneticPr fontId="3" type="noConversion"/>
  </si>
  <si>
    <t>偏差原因：受疫情影响，信息有效度未能得到大幅提升，
改进措施：在以后工作开展前，做好预案，合理考虑突发状况，保障项目实施。</t>
    <phoneticPr fontId="3" type="noConversion"/>
  </si>
  <si>
    <t>1.在2022年内，收集整理编辑境外投资地信息10万字左右。
2.编辑、印刷《境外投资地参考手册》1000份，发放至各驻京使馆商务处、国际商协会、区县贸促机构、科技及文创类企业。
3.与3-5个商务机构建立信息交换渠道。
4.参加5-7个境外商务活动，“eshow网”网上展示平台进行招展和推介，面谈40-60家参展商。
5.拜访4-6家境外商协会，拓展境外经贸信息交换渠道。
6.翻译5-10万字，编辑、运维北京贸促会官网英文网站。
7.运维“国际贸易服务平台”微信公众号。</t>
    <phoneticPr fontId="3" type="noConversion"/>
  </si>
  <si>
    <t>效益指标
（30分）</t>
    <phoneticPr fontId="3" type="noConversion"/>
  </si>
  <si>
    <t>≤21.73万元</t>
    <phoneticPr fontId="3" type="noConversion"/>
  </si>
  <si>
    <t>偏差原因：因受疫情影响，导致收集经贸信息工作未能完成。
改进措施：在以后工作开展前，做好预案，合理考虑突发状况，保障项目实施。</t>
    <phoneticPr fontId="3" type="noConversion"/>
  </si>
  <si>
    <t>实施周期</t>
    <phoneticPr fontId="3" type="noConversion"/>
  </si>
  <si>
    <t>有所提升</t>
    <phoneticPr fontId="3" type="noConversion"/>
  </si>
  <si>
    <t>偏差原因：虽然得到了使用人员的好评。但是因为没有对满意度进行统计，扣除一定分数。
改进措施：2023年开展活动时增加观众满意度调查相关内容，对满意度情况进行统计。</t>
    <phoneticPr fontId="3" type="noConversion"/>
  </si>
  <si>
    <t xml:space="preserve">
共翻译5万字，编辑、运维了北京贸促会官网英文网站，经济效益、社会效益和可持续影响均有所提升。</t>
    <phoneticPr fontId="3" type="noConversion"/>
  </si>
  <si>
    <t>满意度指标
（30分）</t>
    <phoneticPr fontId="3" type="noConversion"/>
  </si>
  <si>
    <t>产出指标
（30分）</t>
    <phoneticPr fontId="3" type="noConversion"/>
  </si>
  <si>
    <t>服务对象满意度指标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</si>
</sst>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_);[Red]\(0.000000\)"/>
    <numFmt numFmtId="177" formatCode="0.00_ "/>
    <numFmt numFmtId="178" formatCode="0.00_);[Red]\(0.00\)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4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5">
    <xf numFmtId="0" fontId="0" fillId="0" borderId="0" xfId="0"/>
    <xf numFmtId="0" fontId="1" fillId="0" borderId="0" xfId="1">
      <alignment vertical="center"/>
    </xf>
    <xf numFmtId="0" fontId="4" fillId="0" borderId="1" xfId="1" applyFont="1" applyBorder="1" applyAlignment="1">
      <alignment horizontal="justify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9" fontId="6" fillId="0" borderId="1" xfId="1" applyNumberFormat="1" applyFont="1" applyBorder="1" applyAlignment="1">
      <alignment horizontal="center" vertical="center"/>
    </xf>
    <xf numFmtId="9" fontId="6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8" fontId="4" fillId="0" borderId="1" xfId="1" applyNumberFormat="1" applyFont="1" applyBorder="1" applyAlignment="1">
      <alignment horizontal="center" vertical="center" wrapText="1"/>
    </xf>
    <xf numFmtId="178" fontId="6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="90" zoomScaleNormal="90" zoomScaleSheetLayoutView="70" workbookViewId="0">
      <selection activeCell="E7" sqref="E7"/>
    </sheetView>
  </sheetViews>
  <sheetFormatPr defaultColWidth="9" defaultRowHeight="36" customHeight="1" x14ac:dyDescent="0.2"/>
  <cols>
    <col min="1" max="1" width="9" style="1"/>
    <col min="2" max="2" width="13.125" style="1" customWidth="1"/>
    <col min="3" max="3" width="10.625" style="1" customWidth="1"/>
    <col min="4" max="4" width="13.375" style="1" customWidth="1"/>
    <col min="5" max="5" width="14.375" style="1" customWidth="1"/>
    <col min="6" max="6" width="15.125" style="1" customWidth="1"/>
    <col min="7" max="7" width="9" style="1"/>
    <col min="8" max="8" width="17.125" style="1" customWidth="1"/>
    <col min="9" max="9" width="26.875" style="1" customWidth="1"/>
    <col min="10" max="16384" width="9" style="1"/>
  </cols>
  <sheetData>
    <row r="1" spans="1:9" ht="36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ht="36" customHeight="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36" customHeight="1" x14ac:dyDescent="0.2">
      <c r="A3" s="17" t="s">
        <v>2</v>
      </c>
      <c r="B3" s="17"/>
      <c r="C3" s="32" t="s">
        <v>3</v>
      </c>
      <c r="D3" s="33"/>
      <c r="E3" s="33"/>
      <c r="F3" s="33"/>
      <c r="G3" s="33"/>
      <c r="H3" s="33"/>
      <c r="I3" s="34"/>
    </row>
    <row r="4" spans="1:9" ht="36" customHeight="1" x14ac:dyDescent="0.2">
      <c r="A4" s="17" t="s">
        <v>4</v>
      </c>
      <c r="B4" s="17"/>
      <c r="C4" s="17" t="s">
        <v>44</v>
      </c>
      <c r="D4" s="17"/>
      <c r="E4" s="18"/>
      <c r="F4" s="14" t="s">
        <v>5</v>
      </c>
      <c r="G4" s="17" t="s">
        <v>59</v>
      </c>
      <c r="H4" s="17"/>
      <c r="I4" s="17"/>
    </row>
    <row r="5" spans="1:9" ht="36" customHeight="1" x14ac:dyDescent="0.2">
      <c r="A5" s="17" t="s">
        <v>6</v>
      </c>
      <c r="B5" s="17"/>
      <c r="C5" s="17" t="s">
        <v>7</v>
      </c>
      <c r="D5" s="17"/>
      <c r="E5" s="18"/>
      <c r="F5" s="14" t="s">
        <v>8</v>
      </c>
      <c r="G5" s="17">
        <v>88070106</v>
      </c>
      <c r="H5" s="17"/>
      <c r="I5" s="17"/>
    </row>
    <row r="6" spans="1:9" ht="36" customHeight="1" x14ac:dyDescent="0.2">
      <c r="A6" s="19" t="s">
        <v>9</v>
      </c>
      <c r="B6" s="20"/>
      <c r="C6" s="14"/>
      <c r="D6" s="14" t="s">
        <v>10</v>
      </c>
      <c r="E6" s="10" t="s">
        <v>11</v>
      </c>
      <c r="F6" s="14" t="s">
        <v>12</v>
      </c>
      <c r="G6" s="14" t="s">
        <v>13</v>
      </c>
      <c r="H6" s="14" t="s">
        <v>14</v>
      </c>
      <c r="I6" s="14" t="s">
        <v>15</v>
      </c>
    </row>
    <row r="7" spans="1:9" ht="36" customHeight="1" x14ac:dyDescent="0.2">
      <c r="A7" s="21"/>
      <c r="B7" s="22"/>
      <c r="C7" s="2" t="s">
        <v>16</v>
      </c>
      <c r="D7" s="3">
        <v>45.03</v>
      </c>
      <c r="E7" s="4">
        <v>21.73</v>
      </c>
      <c r="F7" s="4">
        <v>5</v>
      </c>
      <c r="G7" s="5">
        <v>10</v>
      </c>
      <c r="H7" s="6">
        <f>F7/E7</f>
        <v>0.23009664058904739</v>
      </c>
      <c r="I7" s="5">
        <f>G7*H7</f>
        <v>2.300966405890474</v>
      </c>
    </row>
    <row r="8" spans="1:9" ht="36" customHeight="1" x14ac:dyDescent="0.2">
      <c r="A8" s="21"/>
      <c r="B8" s="22"/>
      <c r="C8" s="14" t="s">
        <v>17</v>
      </c>
      <c r="D8" s="3">
        <v>45.03</v>
      </c>
      <c r="E8" s="4">
        <v>21.73</v>
      </c>
      <c r="F8" s="4">
        <v>5</v>
      </c>
      <c r="G8" s="14" t="s">
        <v>18</v>
      </c>
      <c r="H8" s="6">
        <f t="shared" ref="H8" si="0">F8/E8</f>
        <v>0.23009664058904739</v>
      </c>
      <c r="I8" s="14" t="s">
        <v>18</v>
      </c>
    </row>
    <row r="9" spans="1:9" ht="36" customHeight="1" x14ac:dyDescent="0.2">
      <c r="A9" s="21"/>
      <c r="B9" s="22"/>
      <c r="C9" s="14" t="s">
        <v>19</v>
      </c>
      <c r="D9" s="7"/>
      <c r="E9" s="7"/>
      <c r="F9" s="7"/>
      <c r="G9" s="14" t="s">
        <v>18</v>
      </c>
      <c r="H9" s="6" t="s">
        <v>18</v>
      </c>
      <c r="I9" s="14" t="s">
        <v>18</v>
      </c>
    </row>
    <row r="10" spans="1:9" ht="36" customHeight="1" x14ac:dyDescent="0.2">
      <c r="A10" s="23"/>
      <c r="B10" s="24"/>
      <c r="C10" s="14" t="s">
        <v>20</v>
      </c>
      <c r="D10" s="7"/>
      <c r="E10" s="7"/>
      <c r="F10" s="7"/>
      <c r="G10" s="14" t="s">
        <v>18</v>
      </c>
      <c r="H10" s="6" t="s">
        <v>18</v>
      </c>
      <c r="I10" s="14" t="s">
        <v>18</v>
      </c>
    </row>
    <row r="11" spans="1:9" ht="36" customHeight="1" x14ac:dyDescent="0.2">
      <c r="A11" s="17" t="s">
        <v>21</v>
      </c>
      <c r="B11" s="17" t="s">
        <v>22</v>
      </c>
      <c r="C11" s="17"/>
      <c r="D11" s="17"/>
      <c r="E11" s="18"/>
      <c r="F11" s="17" t="s">
        <v>23</v>
      </c>
      <c r="G11" s="17"/>
      <c r="H11" s="17"/>
      <c r="I11" s="17"/>
    </row>
    <row r="12" spans="1:9" ht="138.75" customHeight="1" x14ac:dyDescent="0.2">
      <c r="A12" s="17"/>
      <c r="B12" s="25" t="s">
        <v>64</v>
      </c>
      <c r="C12" s="25"/>
      <c r="D12" s="25"/>
      <c r="E12" s="26"/>
      <c r="F12" s="27" t="s">
        <v>71</v>
      </c>
      <c r="G12" s="28"/>
      <c r="H12" s="28"/>
      <c r="I12" s="29"/>
    </row>
    <row r="13" spans="1:9" ht="36" customHeight="1" x14ac:dyDescent="0.2">
      <c r="A13" s="17" t="s">
        <v>24</v>
      </c>
      <c r="B13" s="14" t="s">
        <v>25</v>
      </c>
      <c r="C13" s="14" t="s">
        <v>26</v>
      </c>
      <c r="D13" s="14" t="s">
        <v>27</v>
      </c>
      <c r="E13" s="10" t="s">
        <v>28</v>
      </c>
      <c r="F13" s="14" t="s">
        <v>29</v>
      </c>
      <c r="G13" s="14" t="s">
        <v>13</v>
      </c>
      <c r="H13" s="14" t="s">
        <v>15</v>
      </c>
      <c r="I13" s="14" t="s">
        <v>30</v>
      </c>
    </row>
    <row r="14" spans="1:9" ht="86.25" customHeight="1" x14ac:dyDescent="0.2">
      <c r="A14" s="17"/>
      <c r="B14" s="17" t="s">
        <v>73</v>
      </c>
      <c r="C14" s="17" t="s">
        <v>31</v>
      </c>
      <c r="D14" s="14" t="s">
        <v>45</v>
      </c>
      <c r="E14" s="14" t="s">
        <v>46</v>
      </c>
      <c r="F14" s="14" t="s">
        <v>54</v>
      </c>
      <c r="G14" s="15">
        <v>7.5</v>
      </c>
      <c r="H14" s="15">
        <v>0</v>
      </c>
      <c r="I14" s="11" t="s">
        <v>67</v>
      </c>
    </row>
    <row r="15" spans="1:9" ht="105" customHeight="1" x14ac:dyDescent="0.2">
      <c r="A15" s="17"/>
      <c r="B15" s="17"/>
      <c r="C15" s="17"/>
      <c r="D15" s="14" t="s">
        <v>47</v>
      </c>
      <c r="E15" s="10" t="s">
        <v>32</v>
      </c>
      <c r="F15" s="14" t="s">
        <v>55</v>
      </c>
      <c r="G15" s="15">
        <v>7.5</v>
      </c>
      <c r="H15" s="15">
        <v>0</v>
      </c>
      <c r="I15" s="11" t="s">
        <v>57</v>
      </c>
    </row>
    <row r="16" spans="1:9" ht="36" customHeight="1" x14ac:dyDescent="0.2">
      <c r="A16" s="17"/>
      <c r="B16" s="17"/>
      <c r="C16" s="17"/>
      <c r="D16" s="14" t="s">
        <v>48</v>
      </c>
      <c r="E16" s="10" t="s">
        <v>49</v>
      </c>
      <c r="F16" s="14" t="s">
        <v>33</v>
      </c>
      <c r="G16" s="15">
        <v>7.5</v>
      </c>
      <c r="H16" s="15">
        <v>7.5</v>
      </c>
      <c r="I16" s="11"/>
    </row>
    <row r="17" spans="1:9" ht="91.5" customHeight="1" x14ac:dyDescent="0.2">
      <c r="A17" s="17"/>
      <c r="B17" s="17"/>
      <c r="C17" s="14" t="s">
        <v>34</v>
      </c>
      <c r="D17" s="14" t="s">
        <v>68</v>
      </c>
      <c r="E17" s="14" t="s">
        <v>35</v>
      </c>
      <c r="F17" s="14" t="s">
        <v>36</v>
      </c>
      <c r="G17" s="15">
        <v>3.75</v>
      </c>
      <c r="H17" s="15">
        <v>1.88</v>
      </c>
      <c r="I17" s="11" t="s">
        <v>58</v>
      </c>
    </row>
    <row r="18" spans="1:9" ht="82.5" customHeight="1" x14ac:dyDescent="0.2">
      <c r="A18" s="17"/>
      <c r="B18" s="17"/>
      <c r="C18" s="14" t="s">
        <v>37</v>
      </c>
      <c r="D18" s="14" t="s">
        <v>45</v>
      </c>
      <c r="E18" s="10" t="s">
        <v>66</v>
      </c>
      <c r="F18" s="14" t="s">
        <v>56</v>
      </c>
      <c r="G18" s="15">
        <v>3.75</v>
      </c>
      <c r="H18" s="15">
        <v>3.75</v>
      </c>
      <c r="I18" s="11" t="s">
        <v>60</v>
      </c>
    </row>
    <row r="19" spans="1:9" ht="73.5" customHeight="1" x14ac:dyDescent="0.2">
      <c r="A19" s="17"/>
      <c r="B19" s="17" t="s">
        <v>65</v>
      </c>
      <c r="C19" s="8" t="s">
        <v>38</v>
      </c>
      <c r="D19" s="14" t="s">
        <v>50</v>
      </c>
      <c r="E19" s="10" t="s">
        <v>39</v>
      </c>
      <c r="F19" s="14" t="s">
        <v>69</v>
      </c>
      <c r="G19" s="15">
        <v>10</v>
      </c>
      <c r="H19" s="15">
        <v>8</v>
      </c>
      <c r="I19" s="11" t="s">
        <v>61</v>
      </c>
    </row>
    <row r="20" spans="1:9" ht="73.5" customHeight="1" x14ac:dyDescent="0.2">
      <c r="A20" s="17"/>
      <c r="B20" s="17"/>
      <c r="C20" s="8" t="s">
        <v>40</v>
      </c>
      <c r="D20" s="14" t="s">
        <v>51</v>
      </c>
      <c r="E20" s="10" t="s">
        <v>39</v>
      </c>
      <c r="F20" s="14" t="s">
        <v>69</v>
      </c>
      <c r="G20" s="15">
        <v>10</v>
      </c>
      <c r="H20" s="15">
        <v>8</v>
      </c>
      <c r="I20" s="11" t="s">
        <v>62</v>
      </c>
    </row>
    <row r="21" spans="1:9" ht="73.5" customHeight="1" x14ac:dyDescent="0.2">
      <c r="A21" s="17"/>
      <c r="B21" s="17"/>
      <c r="C21" s="14" t="s">
        <v>41</v>
      </c>
      <c r="D21" s="14" t="s">
        <v>52</v>
      </c>
      <c r="E21" s="10" t="s">
        <v>39</v>
      </c>
      <c r="F21" s="14" t="s">
        <v>69</v>
      </c>
      <c r="G21" s="15">
        <v>10</v>
      </c>
      <c r="H21" s="15">
        <v>8</v>
      </c>
      <c r="I21" s="11" t="s">
        <v>63</v>
      </c>
    </row>
    <row r="22" spans="1:9" ht="105.75" customHeight="1" x14ac:dyDescent="0.2">
      <c r="A22" s="17"/>
      <c r="B22" s="8" t="s">
        <v>72</v>
      </c>
      <c r="C22" s="14" t="s">
        <v>74</v>
      </c>
      <c r="D22" s="14" t="s">
        <v>53</v>
      </c>
      <c r="E22" s="12" t="s">
        <v>42</v>
      </c>
      <c r="F22" s="13">
        <v>0.64</v>
      </c>
      <c r="G22" s="16">
        <v>30</v>
      </c>
      <c r="H22" s="16">
        <v>24</v>
      </c>
      <c r="I22" s="11" t="s">
        <v>70</v>
      </c>
    </row>
    <row r="23" spans="1:9" ht="36" customHeight="1" x14ac:dyDescent="0.2">
      <c r="A23" s="17" t="s">
        <v>43</v>
      </c>
      <c r="B23" s="17"/>
      <c r="C23" s="17"/>
      <c r="D23" s="17"/>
      <c r="E23" s="18"/>
      <c r="F23" s="17"/>
      <c r="G23" s="15">
        <f>SUM(G14:G22,G7)</f>
        <v>100</v>
      </c>
      <c r="H23" s="15">
        <f>SUM(H14:H22,I7)</f>
        <v>63.430966405890473</v>
      </c>
      <c r="I23" s="9"/>
    </row>
  </sheetData>
  <mergeCells count="21">
    <mergeCell ref="A1:I1"/>
    <mergeCell ref="A2:I2"/>
    <mergeCell ref="A3:B3"/>
    <mergeCell ref="C3:I3"/>
    <mergeCell ref="A4:B4"/>
    <mergeCell ref="C4:E4"/>
    <mergeCell ref="G4:I4"/>
    <mergeCell ref="A5:B5"/>
    <mergeCell ref="C5:E5"/>
    <mergeCell ref="G5:I5"/>
    <mergeCell ref="A6:B10"/>
    <mergeCell ref="A11:A12"/>
    <mergeCell ref="B11:E11"/>
    <mergeCell ref="F11:I11"/>
    <mergeCell ref="B12:E12"/>
    <mergeCell ref="F12:I12"/>
    <mergeCell ref="A23:F23"/>
    <mergeCell ref="A13:A22"/>
    <mergeCell ref="B14:B18"/>
    <mergeCell ref="C14:C16"/>
    <mergeCell ref="B19:B21"/>
  </mergeCells>
  <phoneticPr fontId="3" type="noConversion"/>
  <pageMargins left="0.75" right="0.75" top="1" bottom="1" header="0.5" footer="0.5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75"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国际经贸信息服务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2023-08-21T03:19:14Z</dcterms:modified>
</cp:coreProperties>
</file>