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:\会计相关\2024年决算\决算公开\184005-北京市贸促会综合事务中心2024决算公开（上报材料）\2024-184005北京市贸促会综合事务中心绩效自评表\"/>
    </mc:Choice>
  </mc:AlternateContent>
  <xr:revisionPtr revIDLastSave="0" documentId="13_ncr:1_{0E0F6195-283F-466B-B20C-51839D382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办公设备购置" sheetId="1" r:id="rId1"/>
  </sheets>
  <calcPr calcId="191029"/>
</workbook>
</file>

<file path=xl/calcChain.xml><?xml version="1.0" encoding="utf-8"?>
<calcChain xmlns="http://schemas.openxmlformats.org/spreadsheetml/2006/main">
  <c r="H18" i="1" l="1"/>
  <c r="H16" i="1"/>
  <c r="H15" i="1"/>
  <c r="H14" i="1"/>
  <c r="H13" i="1"/>
  <c r="H7" i="1"/>
  <c r="F6" i="1"/>
  <c r="E6" i="1"/>
  <c r="H6" i="1" s="1"/>
  <c r="I6" i="1" s="1"/>
  <c r="D6" i="1"/>
  <c r="H20" i="1" l="1"/>
</calcChain>
</file>

<file path=xl/sharedStrings.xml><?xml version="1.0" encoding="utf-8"?>
<sst xmlns="http://schemas.openxmlformats.org/spreadsheetml/2006/main" count="72" uniqueCount="60">
  <si>
    <t>项目支出绩效自评表</t>
  </si>
  <si>
    <t>（2024年度）</t>
  </si>
  <si>
    <t>项目名称</t>
  </si>
  <si>
    <t>办公设备购置类项目</t>
  </si>
  <si>
    <t>主管部门</t>
  </si>
  <si>
    <t>中国国际贸易促进委员会北京市分会</t>
  </si>
  <si>
    <t>实施单位</t>
  </si>
  <si>
    <t>北京市贸促会综合事务中心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</si>
  <si>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</si>
  <si>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</si>
  <si>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</si>
  <si>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</si>
  <si>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</si>
  <si>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</si>
  <si>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</si>
  <si>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</si>
  <si>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</si>
  <si>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</si>
  <si>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</si>
  <si>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</si>
  <si>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</si>
  <si>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</si>
  <si>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</si>
  <si>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2024年目标：
1.升级北京市贸促会机关机房设备。
2.保障会内日常办公需要，为业务开展提供支撑。</t>
  </si>
  <si>
    <t>1.完成北京市贸促会机关机房设备升级。
2.保障了会内日常办公需要，为业务开展提供了支撑。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</si>
  <si>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</si>
  <si>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</si>
  <si>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</si>
  <si>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</si>
  <si>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</si>
  <si>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</si>
  <si>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</si>
  <si>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</si>
  <si>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</si>
  <si>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采购数量</t>
  </si>
  <si>
    <t>≥4台/套</t>
  </si>
  <si>
    <t>3台/套</t>
  </si>
  <si>
    <t>偏离原因：根据实际工作需要，只采购了3台；
改进措施：预算上报时加强实际需求调研。</t>
  </si>
  <si>
    <t>质量指标</t>
  </si>
  <si>
    <t>设备验收合格率</t>
  </si>
  <si>
    <t>≥100%</t>
  </si>
  <si>
    <t>成本指标</t>
  </si>
  <si>
    <t>经济成本指标</t>
  </si>
  <si>
    <t>2024年采购成本</t>
  </si>
  <si>
    <t>≤19.8万元</t>
  </si>
  <si>
    <t>19.8万元</t>
  </si>
  <si>
    <t>效益指标</t>
  </si>
  <si>
    <t>经济效益指标</t>
  </si>
  <si>
    <t>采购资金节约率</t>
  </si>
  <si>
    <t>设备利用率</t>
  </si>
  <si>
    <t>可持续影响指标</t>
  </si>
  <si>
    <t>预计使用年限</t>
  </si>
  <si>
    <t>≥12年</t>
  </si>
  <si>
    <t>12年</t>
  </si>
  <si>
    <t>满意度指标</t>
  </si>
  <si>
    <t>服务对象满意度指标</t>
  </si>
  <si>
    <t>2024年使用人员满意度</t>
  </si>
  <si>
    <t>≥80%</t>
  </si>
  <si>
    <t>总分</t>
  </si>
  <si>
    <t>社会效益指标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</si>
</sst>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000_ "/>
    <numFmt numFmtId="178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方正小标宋简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1" fillId="0" borderId="0" xfId="1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A10" zoomScaleNormal="100" workbookViewId="0">
      <selection activeCell="L16" sqref="L16"/>
    </sheetView>
  </sheetViews>
  <sheetFormatPr defaultColWidth="9" defaultRowHeight="13.5" x14ac:dyDescent="0.15"/>
  <cols>
    <col min="1" max="1" width="7.5" style="1" customWidth="1"/>
    <col min="2" max="2" width="5.375" style="1" customWidth="1"/>
    <col min="3" max="3" width="8.125" style="1" customWidth="1"/>
    <col min="4" max="4" width="12.625" style="2" customWidth="1"/>
    <col min="5" max="5" width="11.25" style="1" customWidth="1"/>
    <col min="6" max="6" width="12.125" style="1" customWidth="1"/>
    <col min="7" max="7" width="10" style="1" customWidth="1"/>
    <col min="8" max="8" width="10.375" style="1" customWidth="1"/>
    <col min="9" max="9" width="23.5" style="1" customWidth="1"/>
    <col min="10" max="10" width="9" style="1"/>
    <col min="11" max="11" width="12.875" style="1"/>
    <col min="12" max="16384" width="9" style="1"/>
  </cols>
  <sheetData>
    <row r="1" spans="1:10" ht="30.95" customHeight="1" x14ac:dyDescent="0.15">
      <c r="A1" s="29" t="s">
        <v>0</v>
      </c>
      <c r="B1" s="29"/>
      <c r="C1" s="29"/>
      <c r="D1" s="30"/>
      <c r="E1" s="29"/>
      <c r="F1" s="29"/>
      <c r="G1" s="29"/>
      <c r="H1" s="29"/>
      <c r="I1" s="29"/>
    </row>
    <row r="2" spans="1:10" ht="21.95" customHeight="1" x14ac:dyDescent="0.15">
      <c r="A2" s="31" t="s">
        <v>1</v>
      </c>
      <c r="B2" s="31"/>
      <c r="C2" s="31"/>
      <c r="D2" s="32"/>
      <c r="E2" s="31"/>
      <c r="F2" s="31"/>
      <c r="G2" s="31"/>
      <c r="H2" s="31"/>
      <c r="I2" s="31"/>
    </row>
    <row r="3" spans="1:10" ht="30" customHeight="1" x14ac:dyDescent="0.15">
      <c r="A3" s="19" t="s">
        <v>2</v>
      </c>
      <c r="B3" s="19"/>
      <c r="C3" s="33" t="s">
        <v>3</v>
      </c>
      <c r="D3" s="34"/>
      <c r="E3" s="34"/>
      <c r="F3" s="34"/>
      <c r="G3" s="34"/>
      <c r="H3" s="34"/>
      <c r="I3" s="35"/>
    </row>
    <row r="4" spans="1:10" ht="41.1" customHeight="1" x14ac:dyDescent="0.15">
      <c r="A4" s="19" t="s">
        <v>4</v>
      </c>
      <c r="B4" s="19"/>
      <c r="C4" s="19" t="s">
        <v>5</v>
      </c>
      <c r="D4" s="19"/>
      <c r="E4" s="20"/>
      <c r="F4" s="3" t="s">
        <v>6</v>
      </c>
      <c r="G4" s="19" t="s">
        <v>7</v>
      </c>
      <c r="H4" s="19"/>
      <c r="I4" s="20"/>
    </row>
    <row r="5" spans="1:10" ht="24" customHeight="1" x14ac:dyDescent="0.15">
      <c r="A5" s="23" t="s">
        <v>8</v>
      </c>
      <c r="B5" s="24"/>
      <c r="C5" s="3"/>
      <c r="D5" s="3" t="s">
        <v>9</v>
      </c>
      <c r="E5" s="7" t="s">
        <v>10</v>
      </c>
      <c r="F5" s="3" t="s">
        <v>11</v>
      </c>
      <c r="G5" s="3" t="s">
        <v>12</v>
      </c>
      <c r="H5" s="3" t="s">
        <v>13</v>
      </c>
      <c r="I5" s="3" t="s">
        <v>14</v>
      </c>
    </row>
    <row r="6" spans="1:10" ht="39" customHeight="1" x14ac:dyDescent="0.15">
      <c r="A6" s="25"/>
      <c r="B6" s="26"/>
      <c r="C6" s="3" t="s">
        <v>15</v>
      </c>
      <c r="D6" s="4">
        <f>D7+D8+D9</f>
        <v>19.8</v>
      </c>
      <c r="E6" s="8">
        <f>E7+E8+E9</f>
        <v>19.8</v>
      </c>
      <c r="F6" s="8">
        <f>F7+F8+F9</f>
        <v>19.8</v>
      </c>
      <c r="G6" s="9">
        <v>10</v>
      </c>
      <c r="H6" s="10">
        <f>F6/E6</f>
        <v>1</v>
      </c>
      <c r="I6" s="14">
        <f>G6*H6</f>
        <v>10</v>
      </c>
    </row>
    <row r="7" spans="1:10" ht="57" customHeight="1" x14ac:dyDescent="0.15">
      <c r="A7" s="25"/>
      <c r="B7" s="26"/>
      <c r="C7" s="3" t="s">
        <v>16</v>
      </c>
      <c r="D7" s="4">
        <v>19.8</v>
      </c>
      <c r="E7" s="4">
        <v>19.8</v>
      </c>
      <c r="F7" s="4">
        <v>19.8</v>
      </c>
      <c r="G7" s="3" t="s">
        <v>17</v>
      </c>
      <c r="H7" s="10">
        <f>F7/E7</f>
        <v>1</v>
      </c>
      <c r="I7" s="14" t="s">
        <v>17</v>
      </c>
    </row>
    <row r="8" spans="1:10" ht="51.95" customHeight="1" x14ac:dyDescent="0.15">
      <c r="A8" s="25"/>
      <c r="B8" s="26"/>
      <c r="C8" s="3" t="s">
        <v>18</v>
      </c>
      <c r="D8" s="4">
        <v>0</v>
      </c>
      <c r="E8" s="4">
        <v>0</v>
      </c>
      <c r="F8" s="4">
        <v>0</v>
      </c>
      <c r="G8" s="3" t="s">
        <v>17</v>
      </c>
      <c r="H8" s="3" t="s">
        <v>17</v>
      </c>
      <c r="I8" s="14" t="s">
        <v>17</v>
      </c>
    </row>
    <row r="9" spans="1:10" ht="39" customHeight="1" x14ac:dyDescent="0.15">
      <c r="A9" s="27"/>
      <c r="B9" s="28"/>
      <c r="C9" s="3" t="s">
        <v>19</v>
      </c>
      <c r="D9" s="4">
        <v>0</v>
      </c>
      <c r="E9" s="4">
        <v>0</v>
      </c>
      <c r="F9" s="4">
        <v>0</v>
      </c>
      <c r="G9" s="3" t="s">
        <v>17</v>
      </c>
      <c r="H9" s="3" t="s">
        <v>17</v>
      </c>
      <c r="I9" s="14" t="s">
        <v>17</v>
      </c>
    </row>
    <row r="10" spans="1:10" ht="20.100000000000001" customHeight="1" x14ac:dyDescent="0.15">
      <c r="A10" s="19" t="s">
        <v>20</v>
      </c>
      <c r="B10" s="19" t="s">
        <v>21</v>
      </c>
      <c r="C10" s="19"/>
      <c r="D10" s="19"/>
      <c r="E10" s="20"/>
      <c r="F10" s="19" t="s">
        <v>22</v>
      </c>
      <c r="G10" s="19"/>
      <c r="H10" s="19"/>
      <c r="I10" s="19"/>
    </row>
    <row r="11" spans="1:10" ht="71.099999999999994" customHeight="1" x14ac:dyDescent="0.15">
      <c r="A11" s="19"/>
      <c r="B11" s="17" t="s">
        <v>23</v>
      </c>
      <c r="C11" s="17"/>
      <c r="D11" s="17"/>
      <c r="E11" s="18"/>
      <c r="F11" s="17" t="s">
        <v>24</v>
      </c>
      <c r="G11" s="17"/>
      <c r="H11" s="17"/>
      <c r="I11" s="18"/>
    </row>
    <row r="12" spans="1:10" ht="33.950000000000003" customHeight="1" x14ac:dyDescent="0.15">
      <c r="A12" s="21" t="s">
        <v>25</v>
      </c>
      <c r="B12" s="3" t="s">
        <v>26</v>
      </c>
      <c r="C12" s="3" t="s">
        <v>27</v>
      </c>
      <c r="D12" s="3" t="s">
        <v>28</v>
      </c>
      <c r="E12" s="7" t="s">
        <v>29</v>
      </c>
      <c r="F12" s="3" t="s">
        <v>30</v>
      </c>
      <c r="G12" s="3" t="s">
        <v>12</v>
      </c>
      <c r="H12" s="3" t="s">
        <v>14</v>
      </c>
      <c r="I12" s="3" t="s">
        <v>31</v>
      </c>
    </row>
    <row r="13" spans="1:10" ht="66.95" customHeight="1" x14ac:dyDescent="0.15">
      <c r="A13" s="22"/>
      <c r="B13" s="21" t="s">
        <v>32</v>
      </c>
      <c r="C13" s="3" t="s">
        <v>33</v>
      </c>
      <c r="D13" s="6" t="s">
        <v>34</v>
      </c>
      <c r="E13" s="11" t="s">
        <v>35</v>
      </c>
      <c r="F13" s="3" t="s">
        <v>36</v>
      </c>
      <c r="G13" s="3">
        <v>20</v>
      </c>
      <c r="H13" s="3">
        <f>ROUND(3/4*G13,2)</f>
        <v>15</v>
      </c>
      <c r="I13" s="6" t="s">
        <v>37</v>
      </c>
    </row>
    <row r="14" spans="1:10" ht="51" customHeight="1" x14ac:dyDescent="0.15">
      <c r="A14" s="22"/>
      <c r="B14" s="22"/>
      <c r="C14" s="3" t="s">
        <v>38</v>
      </c>
      <c r="D14" s="6" t="s">
        <v>39</v>
      </c>
      <c r="E14" s="11" t="s">
        <v>40</v>
      </c>
      <c r="F14" s="12">
        <v>1</v>
      </c>
      <c r="G14" s="3">
        <v>20</v>
      </c>
      <c r="H14" s="3">
        <f>ROUND(100/100*G14,2)</f>
        <v>20</v>
      </c>
      <c r="I14" s="6"/>
    </row>
    <row r="15" spans="1:10" ht="72" customHeight="1" x14ac:dyDescent="0.15">
      <c r="A15" s="22"/>
      <c r="B15" s="5" t="s">
        <v>41</v>
      </c>
      <c r="C15" s="5" t="s">
        <v>42</v>
      </c>
      <c r="D15" s="6" t="s">
        <v>43</v>
      </c>
      <c r="E15" s="11" t="s">
        <v>44</v>
      </c>
      <c r="F15" s="3" t="s">
        <v>45</v>
      </c>
      <c r="G15" s="3">
        <v>10</v>
      </c>
      <c r="H15" s="3">
        <f>ROUND(19.8/19.8*G15,2)</f>
        <v>10</v>
      </c>
      <c r="I15" s="6"/>
      <c r="J15" s="15"/>
    </row>
    <row r="16" spans="1:10" ht="33.950000000000003" customHeight="1" x14ac:dyDescent="0.15">
      <c r="A16" s="21" t="s">
        <v>25</v>
      </c>
      <c r="B16" s="19" t="s">
        <v>46</v>
      </c>
      <c r="C16" s="3" t="s">
        <v>47</v>
      </c>
      <c r="D16" s="6" t="s">
        <v>48</v>
      </c>
      <c r="E16" s="11" t="s">
        <v>40</v>
      </c>
      <c r="F16" s="12">
        <v>1</v>
      </c>
      <c r="G16" s="3">
        <v>10</v>
      </c>
      <c r="H16" s="3">
        <f>ROUND(100/100*G16,2)</f>
        <v>10</v>
      </c>
      <c r="I16" s="6"/>
    </row>
    <row r="17" spans="1:9" ht="24" customHeight="1" x14ac:dyDescent="0.15">
      <c r="A17" s="22"/>
      <c r="B17" s="19"/>
      <c r="C17" s="36" t="s">
        <v>59</v>
      </c>
      <c r="D17" s="6" t="s">
        <v>49</v>
      </c>
      <c r="E17" s="11" t="s">
        <v>40</v>
      </c>
      <c r="F17" s="12">
        <v>1</v>
      </c>
      <c r="G17" s="3">
        <v>15</v>
      </c>
      <c r="H17" s="3">
        <v>15</v>
      </c>
      <c r="I17" s="6"/>
    </row>
    <row r="18" spans="1:9" ht="63.95" customHeight="1" x14ac:dyDescent="0.15">
      <c r="A18" s="22"/>
      <c r="B18" s="19"/>
      <c r="C18" s="3" t="s">
        <v>50</v>
      </c>
      <c r="D18" s="6" t="s">
        <v>51</v>
      </c>
      <c r="E18" s="11" t="s">
        <v>52</v>
      </c>
      <c r="F18" s="3" t="s">
        <v>53</v>
      </c>
      <c r="G18" s="3">
        <v>5</v>
      </c>
      <c r="H18" s="3">
        <f>ROUND(12/12*G18,2)</f>
        <v>5</v>
      </c>
      <c r="I18" s="6"/>
    </row>
    <row r="19" spans="1:9" ht="84.95" customHeight="1" x14ac:dyDescent="0.15">
      <c r="A19" s="22"/>
      <c r="B19" s="5" t="s">
        <v>54</v>
      </c>
      <c r="C19" s="3" t="s">
        <v>55</v>
      </c>
      <c r="D19" s="6" t="s">
        <v>56</v>
      </c>
      <c r="E19" s="11" t="s">
        <v>57</v>
      </c>
      <c r="F19" s="13">
        <v>0.9</v>
      </c>
      <c r="G19" s="3">
        <v>10</v>
      </c>
      <c r="H19" s="3">
        <v>10</v>
      </c>
      <c r="I19" s="6"/>
    </row>
    <row r="20" spans="1:9" ht="24" customHeight="1" x14ac:dyDescent="0.15">
      <c r="A20" s="19" t="s">
        <v>58</v>
      </c>
      <c r="B20" s="19"/>
      <c r="C20" s="19"/>
      <c r="D20" s="19"/>
      <c r="E20" s="20"/>
      <c r="F20" s="19"/>
      <c r="G20" s="14">
        <v>100</v>
      </c>
      <c r="H20" s="14">
        <f>SUM(H13:H19,I6)</f>
        <v>95</v>
      </c>
      <c r="I20" s="16"/>
    </row>
  </sheetData>
  <mergeCells count="18">
    <mergeCell ref="A5:B9"/>
    <mergeCell ref="A1:I1"/>
    <mergeCell ref="A2:I2"/>
    <mergeCell ref="A3:B3"/>
    <mergeCell ref="C3:I3"/>
    <mergeCell ref="A4:B4"/>
    <mergeCell ref="C4:E4"/>
    <mergeCell ref="G4:I4"/>
    <mergeCell ref="B11:E11"/>
    <mergeCell ref="F11:I11"/>
    <mergeCell ref="A20:F20"/>
    <mergeCell ref="A10:A11"/>
    <mergeCell ref="A12:A15"/>
    <mergeCell ref="A16:A19"/>
    <mergeCell ref="B13:B14"/>
    <mergeCell ref="B16:B18"/>
    <mergeCell ref="B10:E10"/>
    <mergeCell ref="F10:I10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2024办公设备购置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zkb crystal</cp:lastModifiedBy>
  <cp:lastPrinted>2025-08-22T01:08:23Z</cp:lastPrinted>
  <dcterms:created xsi:type="dcterms:W3CDTF">2022-04-25T17:46:00Z</dcterms:created>
  <dcterms:modified xsi:type="dcterms:W3CDTF">2025-08-27T02:58:13Z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6B461A4AA1A1FDDED076F7672BD9DABE_43</vt:lpwstr>
  </property>
  <property fmtid="{D5CDD505-2E9C-101B-9397-08002B2CF9AE}" pid="4" name="KSOProductBuildVer">
    <vt:lpwstr>2052-11.8.2.12219</vt:lpwstr>
  </property>
</Properties>
</file>